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codeName="ThisWorkbook"/>
  <mc:AlternateContent xmlns:mc="http://schemas.openxmlformats.org/markup-compatibility/2006">
    <mc:Choice Requires="x15">
      <x15ac:absPath xmlns:x15ac="http://schemas.microsoft.com/office/spreadsheetml/2010/11/ac" url="/Volumes/GoogleDrive/Shared drives/Clients Nordics/EnergiNorge/Fornybarometeret 2/Excelgrunnlag/"/>
    </mc:Choice>
  </mc:AlternateContent>
  <xr:revisionPtr revIDLastSave="0" documentId="13_ncr:1_{F9771F92-544B-9447-91EB-813D526C9E70}" xr6:coauthVersionLast="45" xr6:coauthVersionMax="45" xr10:uidLastSave="{00000000-0000-0000-0000-000000000000}"/>
  <bookViews>
    <workbookView xWindow="600" yWindow="460" windowWidth="28800" windowHeight="15940" activeTab="7" xr2:uid="{00000000-000D-0000-FFFF-FFFF00000000}"/>
  </bookViews>
  <sheets>
    <sheet name="Tabell11558 fra SSB" sheetId="2" r:id="rId1"/>
    <sheet name="Tabell 11558 med justering" sheetId="13" r:id="rId2"/>
    <sheet name="Justeringsark " sheetId="11" r:id="rId3"/>
    <sheet name="Totalark grafer" sheetId="15" r:id="rId4"/>
    <sheet name="Husholdninger" sheetId="18" r:id="rId5"/>
    <sheet name="Transport" sheetId="17" r:id="rId6"/>
    <sheet name="Industri, bergverk oljeraf" sheetId="14" r:id="rId7"/>
    <sheet name="Utvinning av olje og gass" sheetId="1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8" l="1"/>
  <c r="G9" i="18"/>
  <c r="H9" i="18"/>
  <c r="I9" i="18"/>
  <c r="J9" i="18"/>
  <c r="K9" i="18"/>
  <c r="L9" i="18"/>
  <c r="M9" i="18"/>
  <c r="E9" i="18"/>
  <c r="Z32" i="14"/>
  <c r="V32" i="14"/>
  <c r="R32" i="14"/>
  <c r="W32" i="14"/>
  <c r="S32" i="14"/>
  <c r="Y32" i="14"/>
  <c r="X32" i="14"/>
  <c r="U32" i="14"/>
  <c r="T32" i="14"/>
  <c r="U12" i="14"/>
  <c r="S12" i="16" l="1"/>
  <c r="T12" i="16"/>
  <c r="U12" i="16"/>
  <c r="V12" i="16"/>
  <c r="W12" i="16"/>
  <c r="X12" i="16"/>
  <c r="Y12" i="16"/>
  <c r="Z12" i="16"/>
  <c r="R12" i="16"/>
  <c r="S69" i="14"/>
  <c r="S70" i="14" s="1"/>
  <c r="T69" i="14"/>
  <c r="T70" i="14" s="1"/>
  <c r="U69" i="14"/>
  <c r="U70" i="14" s="1"/>
  <c r="V69" i="14"/>
  <c r="V70" i="14" s="1"/>
  <c r="W69" i="14"/>
  <c r="W70" i="14" s="1"/>
  <c r="X69" i="14"/>
  <c r="X70" i="14" s="1"/>
  <c r="Y69" i="14"/>
  <c r="Y70" i="14" s="1"/>
  <c r="Z69" i="14"/>
  <c r="Z70" i="14" s="1"/>
  <c r="R69" i="14"/>
  <c r="R70" i="14" s="1"/>
  <c r="S57" i="14"/>
  <c r="S58" i="14" s="1"/>
  <c r="T57" i="14"/>
  <c r="T58" i="14" s="1"/>
  <c r="U57" i="14"/>
  <c r="U58" i="14" s="1"/>
  <c r="V57" i="14"/>
  <c r="V58" i="14" s="1"/>
  <c r="W57" i="14"/>
  <c r="W58" i="14" s="1"/>
  <c r="X57" i="14"/>
  <c r="X58" i="14" s="1"/>
  <c r="Y57" i="14"/>
  <c r="Y58" i="14" s="1"/>
  <c r="Z57" i="14"/>
  <c r="Z58" i="14" s="1"/>
  <c r="R57" i="14"/>
  <c r="R58" i="14" s="1"/>
  <c r="Q3" i="17"/>
  <c r="Q4" i="17"/>
  <c r="Q5" i="17"/>
  <c r="Q2" i="17"/>
  <c r="M25" i="18" l="1"/>
  <c r="L25" i="18"/>
  <c r="K25" i="18"/>
  <c r="J25" i="18"/>
  <c r="I25" i="18"/>
  <c r="H25" i="18"/>
  <c r="G25" i="18"/>
  <c r="F25" i="18"/>
  <c r="E25" i="18"/>
  <c r="M24" i="18"/>
  <c r="L24" i="18"/>
  <c r="K24" i="18"/>
  <c r="J24" i="18"/>
  <c r="I24" i="18"/>
  <c r="H24" i="18"/>
  <c r="G24" i="18"/>
  <c r="F24" i="18"/>
  <c r="E24" i="18"/>
  <c r="M23" i="18"/>
  <c r="L23" i="18"/>
  <c r="K23" i="18"/>
  <c r="J23" i="18"/>
  <c r="I23" i="18"/>
  <c r="H23" i="18"/>
  <c r="G23" i="18"/>
  <c r="F23" i="18"/>
  <c r="E23" i="18"/>
  <c r="M22" i="18"/>
  <c r="L22" i="18"/>
  <c r="K22" i="18"/>
  <c r="J22" i="18"/>
  <c r="I22" i="18"/>
  <c r="H22" i="18"/>
  <c r="G22" i="18"/>
  <c r="F22" i="18"/>
  <c r="E22" i="18"/>
  <c r="M21" i="18"/>
  <c r="L21" i="18"/>
  <c r="K21" i="18"/>
  <c r="J21" i="18"/>
  <c r="I21" i="18"/>
  <c r="H21" i="18"/>
  <c r="G21" i="18"/>
  <c r="F21" i="18"/>
  <c r="E21" i="18"/>
  <c r="K26" i="18" l="1"/>
  <c r="J26" i="18"/>
  <c r="H26" i="18"/>
  <c r="L26" i="18"/>
  <c r="G26" i="18"/>
  <c r="F26" i="18"/>
  <c r="I26" i="18"/>
  <c r="M26" i="18"/>
  <c r="E26" i="18"/>
  <c r="H14" i="17"/>
  <c r="I14" i="17"/>
  <c r="J14" i="17"/>
  <c r="K14" i="17"/>
  <c r="L14" i="17"/>
  <c r="M14" i="17"/>
  <c r="N14" i="17"/>
  <c r="O14" i="17"/>
  <c r="G14" i="17"/>
  <c r="G55" i="17"/>
  <c r="H55" i="17"/>
  <c r="I55" i="17"/>
  <c r="J55" i="17"/>
  <c r="K55" i="17"/>
  <c r="L55" i="17"/>
  <c r="M55" i="17"/>
  <c r="N55" i="17"/>
  <c r="F55" i="17"/>
  <c r="G49" i="17"/>
  <c r="H49" i="17"/>
  <c r="I49" i="17"/>
  <c r="J49" i="17"/>
  <c r="K49" i="17"/>
  <c r="L49" i="17"/>
  <c r="M49" i="17"/>
  <c r="N49" i="17"/>
  <c r="F49" i="17"/>
  <c r="G43" i="17"/>
  <c r="H43" i="17"/>
  <c r="I43" i="17"/>
  <c r="J43" i="17"/>
  <c r="K43" i="17"/>
  <c r="L43" i="17"/>
  <c r="M43" i="17"/>
  <c r="N43" i="17"/>
  <c r="F43" i="17"/>
  <c r="G37" i="17"/>
  <c r="H37" i="17"/>
  <c r="I37" i="17"/>
  <c r="J37" i="17"/>
  <c r="K37" i="17"/>
  <c r="L37" i="17"/>
  <c r="M37" i="17"/>
  <c r="N37" i="17"/>
  <c r="F37" i="17"/>
  <c r="G31" i="17"/>
  <c r="H31" i="17"/>
  <c r="I31" i="17"/>
  <c r="J31" i="17"/>
  <c r="K31" i="17"/>
  <c r="L31" i="17"/>
  <c r="M31" i="17"/>
  <c r="N31" i="17"/>
  <c r="F31" i="17"/>
  <c r="H6" i="17"/>
  <c r="H18" i="17" s="1"/>
  <c r="I6" i="17"/>
  <c r="I18" i="17" s="1"/>
  <c r="J6" i="17"/>
  <c r="J18" i="17" s="1"/>
  <c r="K6" i="17"/>
  <c r="K18" i="17" s="1"/>
  <c r="L6" i="17"/>
  <c r="L18" i="17" s="1"/>
  <c r="M6" i="17"/>
  <c r="M18" i="17" s="1"/>
  <c r="N6" i="17"/>
  <c r="N18" i="17" s="1"/>
  <c r="O6" i="17"/>
  <c r="Q6" i="17" s="1"/>
  <c r="G6" i="17"/>
  <c r="G22" i="17" s="1"/>
  <c r="H11" i="16"/>
  <c r="I11" i="16"/>
  <c r="J11" i="16"/>
  <c r="K11" i="16"/>
  <c r="L11" i="16"/>
  <c r="M11" i="16"/>
  <c r="N11" i="16"/>
  <c r="O11" i="16"/>
  <c r="G11" i="16"/>
  <c r="H10" i="16"/>
  <c r="I10" i="16"/>
  <c r="J10" i="16"/>
  <c r="J17" i="16" s="1"/>
  <c r="K10" i="16"/>
  <c r="L10" i="16"/>
  <c r="M10" i="16"/>
  <c r="N10" i="16"/>
  <c r="N17" i="16" s="1"/>
  <c r="O10" i="16"/>
  <c r="G10" i="16"/>
  <c r="H8" i="16"/>
  <c r="I8" i="16"/>
  <c r="J8" i="16"/>
  <c r="K8" i="16"/>
  <c r="L8" i="16"/>
  <c r="M8" i="16"/>
  <c r="N8" i="16"/>
  <c r="O8" i="16"/>
  <c r="G8" i="16"/>
  <c r="H9" i="16"/>
  <c r="I9" i="16"/>
  <c r="J9" i="16"/>
  <c r="K9" i="16"/>
  <c r="L9" i="16"/>
  <c r="M9" i="16"/>
  <c r="N9" i="16"/>
  <c r="O9" i="16"/>
  <c r="G9" i="16"/>
  <c r="K15" i="16"/>
  <c r="O15" i="16"/>
  <c r="H2" i="14"/>
  <c r="I2" i="14"/>
  <c r="J2" i="14"/>
  <c r="K2" i="14"/>
  <c r="L2" i="14"/>
  <c r="M2" i="14"/>
  <c r="N2" i="14"/>
  <c r="O2" i="14"/>
  <c r="G2" i="14"/>
  <c r="H30" i="14"/>
  <c r="I30" i="14"/>
  <c r="J30" i="14"/>
  <c r="K30" i="14"/>
  <c r="L30" i="14"/>
  <c r="M30" i="14"/>
  <c r="N30" i="14"/>
  <c r="O30" i="14"/>
  <c r="G30" i="14"/>
  <c r="H31" i="14"/>
  <c r="I31" i="14"/>
  <c r="J31" i="14"/>
  <c r="K31" i="14"/>
  <c r="L31" i="14"/>
  <c r="M31" i="14"/>
  <c r="N31" i="14"/>
  <c r="O31" i="14"/>
  <c r="G31" i="14"/>
  <c r="H28" i="14"/>
  <c r="I28" i="14"/>
  <c r="J28" i="14"/>
  <c r="K28" i="14"/>
  <c r="L28" i="14"/>
  <c r="M28" i="14"/>
  <c r="N28" i="14"/>
  <c r="O28" i="14"/>
  <c r="G28" i="14"/>
  <c r="H29" i="14"/>
  <c r="I29" i="14"/>
  <c r="J29" i="14"/>
  <c r="K29" i="14"/>
  <c r="L29" i="14"/>
  <c r="M29" i="14"/>
  <c r="N29" i="14"/>
  <c r="O29" i="14"/>
  <c r="G29" i="14"/>
  <c r="H26" i="14"/>
  <c r="I26" i="14"/>
  <c r="J26" i="14"/>
  <c r="K26" i="14"/>
  <c r="L26" i="14"/>
  <c r="M26" i="14"/>
  <c r="N26" i="14"/>
  <c r="O26" i="14"/>
  <c r="G26" i="14"/>
  <c r="H27" i="14"/>
  <c r="I27" i="14"/>
  <c r="J27" i="14"/>
  <c r="K27" i="14"/>
  <c r="L27" i="14"/>
  <c r="M27" i="14"/>
  <c r="N27" i="14"/>
  <c r="O27" i="14"/>
  <c r="G27" i="14"/>
  <c r="H25" i="14"/>
  <c r="I25" i="14"/>
  <c r="J25" i="14"/>
  <c r="K25" i="14"/>
  <c r="L25" i="14"/>
  <c r="M25" i="14"/>
  <c r="N25" i="14"/>
  <c r="O25" i="14"/>
  <c r="G25" i="14"/>
  <c r="G21" i="17" l="1"/>
  <c r="N22" i="17"/>
  <c r="J22" i="17"/>
  <c r="N21" i="17"/>
  <c r="J21" i="17"/>
  <c r="N20" i="17"/>
  <c r="J20" i="17"/>
  <c r="N19" i="17"/>
  <c r="J19" i="17"/>
  <c r="G20" i="17"/>
  <c r="M22" i="17"/>
  <c r="I22" i="17"/>
  <c r="M21" i="17"/>
  <c r="I21" i="17"/>
  <c r="M20" i="17"/>
  <c r="I20" i="17"/>
  <c r="M19" i="17"/>
  <c r="I19" i="17"/>
  <c r="G18" i="17"/>
  <c r="G19" i="17"/>
  <c r="L22" i="17"/>
  <c r="H22" i="17"/>
  <c r="L21" i="17"/>
  <c r="H21" i="17"/>
  <c r="L20" i="17"/>
  <c r="H20" i="17"/>
  <c r="L19" i="17"/>
  <c r="H19" i="17"/>
  <c r="O22" i="17"/>
  <c r="K22" i="17"/>
  <c r="O21" i="17"/>
  <c r="K21" i="17"/>
  <c r="O20" i="17"/>
  <c r="K20" i="17"/>
  <c r="O19" i="17"/>
  <c r="K19" i="17"/>
  <c r="O18" i="17"/>
  <c r="M16" i="16"/>
  <c r="I16" i="16"/>
  <c r="M15" i="16"/>
  <c r="M12" i="16"/>
  <c r="G12" i="16"/>
  <c r="H12" i="16"/>
  <c r="O12" i="16"/>
  <c r="K12" i="16"/>
  <c r="I15" i="16"/>
  <c r="I12" i="16"/>
  <c r="L12" i="16"/>
  <c r="G15" i="16"/>
  <c r="L15" i="16"/>
  <c r="H15" i="16"/>
  <c r="N15" i="16"/>
  <c r="N12" i="16"/>
  <c r="J15" i="16"/>
  <c r="J12" i="16"/>
  <c r="O17" i="16"/>
  <c r="K17" i="16"/>
  <c r="G18" i="16"/>
  <c r="H18" i="16"/>
  <c r="G16" i="16"/>
  <c r="L16" i="16"/>
  <c r="K18" i="16"/>
  <c r="O16" i="16"/>
  <c r="K16" i="16"/>
  <c r="M17" i="16"/>
  <c r="I17" i="16"/>
  <c r="N18" i="16"/>
  <c r="J18" i="16"/>
  <c r="L18" i="16"/>
  <c r="H16" i="16"/>
  <c r="O18" i="16"/>
  <c r="N16" i="16"/>
  <c r="J16" i="16"/>
  <c r="G17" i="16"/>
  <c r="M18" i="16"/>
  <c r="I18" i="16"/>
  <c r="H17" i="16"/>
  <c r="L17" i="16"/>
  <c r="O32" i="14"/>
  <c r="O38" i="14" s="1"/>
  <c r="K32" i="14"/>
  <c r="K39" i="14" s="1"/>
  <c r="G32" i="14"/>
  <c r="L32" i="14"/>
  <c r="L41" i="14" s="1"/>
  <c r="H32" i="14"/>
  <c r="H41" i="14" s="1"/>
  <c r="N32" i="14"/>
  <c r="N43" i="14" s="1"/>
  <c r="J32" i="14"/>
  <c r="J43" i="14" s="1"/>
  <c r="M32" i="14"/>
  <c r="M43" i="14" s="1"/>
  <c r="I32" i="14"/>
  <c r="I43" i="14" s="1"/>
  <c r="L37" i="14" l="1"/>
  <c r="K43" i="14"/>
  <c r="G41" i="14"/>
  <c r="G43" i="14"/>
  <c r="K36" i="14"/>
  <c r="K40" i="14"/>
  <c r="L39" i="14"/>
  <c r="O42" i="14"/>
  <c r="O41" i="14"/>
  <c r="O39" i="14"/>
  <c r="O37" i="14"/>
  <c r="O40" i="14"/>
  <c r="K38" i="14"/>
  <c r="L36" i="14"/>
  <c r="L42" i="14"/>
  <c r="O43" i="14"/>
  <c r="G42" i="14"/>
  <c r="G38" i="14"/>
  <c r="G39" i="14"/>
  <c r="G36" i="14"/>
  <c r="G40" i="14"/>
  <c r="K37" i="14"/>
  <c r="H39" i="14"/>
  <c r="K41" i="14"/>
  <c r="K42" i="14"/>
  <c r="H42" i="14"/>
  <c r="G37" i="14"/>
  <c r="H36" i="14"/>
  <c r="H37" i="14"/>
  <c r="H40" i="14"/>
  <c r="H38" i="14"/>
  <c r="L38" i="14"/>
  <c r="H43" i="14"/>
  <c r="L43" i="14"/>
  <c r="I40" i="14"/>
  <c r="L40" i="14"/>
  <c r="O36" i="14"/>
  <c r="I38" i="14"/>
  <c r="M42" i="14"/>
  <c r="J40" i="14"/>
  <c r="N41" i="14"/>
  <c r="J37" i="14"/>
  <c r="J39" i="14"/>
  <c r="I39" i="14"/>
  <c r="N38" i="14"/>
  <c r="N36" i="14"/>
  <c r="I42" i="14"/>
  <c r="N37" i="14"/>
  <c r="N39" i="14"/>
  <c r="M41" i="14"/>
  <c r="M39" i="14"/>
  <c r="I36" i="14"/>
  <c r="I41" i="14"/>
  <c r="J42" i="14"/>
  <c r="M36" i="14"/>
  <c r="N40" i="14"/>
  <c r="J41" i="14"/>
  <c r="M38" i="14"/>
  <c r="M40" i="14"/>
  <c r="I37" i="14"/>
  <c r="N42" i="14"/>
  <c r="J38" i="14"/>
  <c r="J36" i="14"/>
  <c r="M37" i="14"/>
  <c r="O1" i="14" l="1"/>
  <c r="G1" i="14"/>
  <c r="K1" i="14"/>
  <c r="L1" i="14"/>
  <c r="M1" i="14"/>
  <c r="I1" i="14"/>
  <c r="H1" i="14"/>
  <c r="N1" i="14"/>
  <c r="J1" i="14"/>
  <c r="H58" i="15"/>
  <c r="S52" i="15" s="1"/>
  <c r="I58" i="15"/>
  <c r="T51" i="15" s="1"/>
  <c r="J58" i="15"/>
  <c r="U51" i="15" s="1"/>
  <c r="K58" i="15"/>
  <c r="V51" i="15" s="1"/>
  <c r="L58" i="15"/>
  <c r="W52" i="15" s="1"/>
  <c r="M58" i="15"/>
  <c r="X51" i="15" s="1"/>
  <c r="N58" i="15"/>
  <c r="Y51" i="15" s="1"/>
  <c r="O58" i="15"/>
  <c r="Z51" i="15" s="1"/>
  <c r="G58" i="15"/>
  <c r="R52" i="15" s="1"/>
  <c r="H157" i="15"/>
  <c r="I157" i="15"/>
  <c r="J157" i="15"/>
  <c r="K157" i="15"/>
  <c r="L157" i="15"/>
  <c r="M157" i="15"/>
  <c r="N157" i="15"/>
  <c r="O157" i="15"/>
  <c r="G157" i="15"/>
  <c r="H110" i="15"/>
  <c r="I110" i="15"/>
  <c r="J110" i="15"/>
  <c r="K110" i="15"/>
  <c r="L110" i="15"/>
  <c r="M110" i="15"/>
  <c r="N110" i="15"/>
  <c r="O110" i="15"/>
  <c r="G110" i="15"/>
  <c r="H2" i="15"/>
  <c r="I2" i="15"/>
  <c r="J2" i="15"/>
  <c r="K2" i="15"/>
  <c r="L2" i="15"/>
  <c r="M2" i="15"/>
  <c r="N2" i="15"/>
  <c r="O2" i="15"/>
  <c r="G2" i="15"/>
  <c r="R55" i="15" l="1"/>
  <c r="Z57" i="15"/>
  <c r="Z55" i="15"/>
  <c r="Z53" i="15"/>
  <c r="R51" i="15"/>
  <c r="R54" i="15"/>
  <c r="V57" i="15"/>
  <c r="V55" i="15"/>
  <c r="V53" i="15"/>
  <c r="R57" i="15"/>
  <c r="R53" i="15"/>
  <c r="Z56" i="15"/>
  <c r="Z54" i="15"/>
  <c r="Z52" i="15"/>
  <c r="R56" i="15"/>
  <c r="V56" i="15"/>
  <c r="V54" i="15"/>
  <c r="V52" i="15"/>
  <c r="S51" i="15"/>
  <c r="W51" i="15"/>
  <c r="Y57" i="15"/>
  <c r="U57" i="15"/>
  <c r="Y56" i="15"/>
  <c r="U56" i="15"/>
  <c r="Y55" i="15"/>
  <c r="U55" i="15"/>
  <c r="Y54" i="15"/>
  <c r="U54" i="15"/>
  <c r="Y53" i="15"/>
  <c r="U53" i="15"/>
  <c r="Y52" i="15"/>
  <c r="U52" i="15"/>
  <c r="X57" i="15"/>
  <c r="T57" i="15"/>
  <c r="X56" i="15"/>
  <c r="T56" i="15"/>
  <c r="X55" i="15"/>
  <c r="T55" i="15"/>
  <c r="X54" i="15"/>
  <c r="T54" i="15"/>
  <c r="X53" i="15"/>
  <c r="T53" i="15"/>
  <c r="X52" i="15"/>
  <c r="T52" i="15"/>
  <c r="W57" i="15"/>
  <c r="S57" i="15"/>
  <c r="W56" i="15"/>
  <c r="S56" i="15"/>
  <c r="W55" i="15"/>
  <c r="S55" i="15"/>
  <c r="W54" i="15"/>
  <c r="S54" i="15"/>
  <c r="W53" i="15"/>
  <c r="S53" i="15"/>
  <c r="Z12" i="15"/>
  <c r="V12" i="15"/>
  <c r="Y12" i="15"/>
  <c r="U12" i="15"/>
  <c r="X12" i="15"/>
  <c r="W12" i="15"/>
  <c r="AB12" i="15"/>
  <c r="AA12" i="15"/>
  <c r="T12" i="15"/>
  <c r="AB20" i="15" l="1"/>
  <c r="AB16" i="15"/>
  <c r="AB18" i="15"/>
  <c r="AB22" i="15"/>
  <c r="AB17" i="15"/>
  <c r="AB19" i="15"/>
  <c r="AB23" i="15"/>
  <c r="AB21" i="15"/>
  <c r="V58" i="15"/>
  <c r="Z58" i="15"/>
  <c r="R58" i="15"/>
  <c r="T58" i="15"/>
  <c r="U58" i="15"/>
  <c r="X58" i="15"/>
  <c r="Y58" i="15"/>
  <c r="S58" i="15"/>
  <c r="W58" i="15"/>
  <c r="AB24" i="15" l="1"/>
  <c r="Q408" i="11" l="1"/>
  <c r="R408" i="11"/>
  <c r="S408" i="11"/>
  <c r="T408" i="11"/>
  <c r="U408" i="11"/>
  <c r="V408" i="11"/>
  <c r="W408" i="11"/>
  <c r="X408" i="11"/>
  <c r="P408" i="11"/>
  <c r="I198" i="13" l="1"/>
  <c r="I41" i="13"/>
  <c r="O198" i="13"/>
  <c r="O41" i="13"/>
  <c r="K198" i="13"/>
  <c r="K41" i="13"/>
  <c r="N41" i="13"/>
  <c r="N198" i="13"/>
  <c r="J41" i="13"/>
  <c r="J198" i="13"/>
  <c r="M198" i="13"/>
  <c r="M41" i="13"/>
  <c r="G41" i="13"/>
  <c r="G198" i="13"/>
  <c r="L198" i="13"/>
  <c r="L41" i="13"/>
  <c r="H198" i="13"/>
  <c r="H41" i="13"/>
</calcChain>
</file>

<file path=xl/sharedStrings.xml><?xml version="1.0" encoding="utf-8"?>
<sst xmlns="http://schemas.openxmlformats.org/spreadsheetml/2006/main" count="10940" uniqueCount="373">
  <si>
    <t>11558: Energiregnskap. Produksjon og forbruk av energiprodukter, etter energiregnskapspost, energiproduktregnskap, næring, statistikkvariabel og år</t>
  </si>
  <si>
    <t>Mengde (GWh)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</si>
  <si>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</si>
  <si>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</si>
  <si>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</si>
  <si>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</si>
  <si>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</si>
  <si>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</si>
  <si>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</si>
  <si>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</si>
  <si>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</si>
  <si>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A01ur</t>
  </si>
  <si>
    <t>Forbruk i næringer og husholdninger til energiformål</t>
  </si>
  <si>
    <t>EPTOT03</t>
  </si>
  <si>
    <t>Alle energiprodukter</t>
  </si>
  <si>
    <t>A.00.00.00</t>
  </si>
  <si>
    <t>Alle næringer og husholdninger</t>
  </si>
  <si>
    <t>N.00.00.00</t>
  </si>
  <si>
    <t>Alle næringer</t>
  </si>
  <si>
    <t>N.01.01.01</t>
  </si>
  <si>
    <t>Jordbruk, jakt og viltstell</t>
  </si>
  <si>
    <t>N.01.01.02</t>
  </si>
  <si>
    <t>Skogbruk</t>
  </si>
  <si>
    <t>N.01.02.00</t>
  </si>
  <si>
    <t>Fiske og fangst</t>
  </si>
  <si>
    <t>N.01.03.00</t>
  </si>
  <si>
    <t>Akvakultur</t>
  </si>
  <si>
    <t>N.02.01.00</t>
  </si>
  <si>
    <t>Bergverksdrift</t>
  </si>
  <si>
    <t>N.02.02.00-02.03.00</t>
  </si>
  <si>
    <t>Utvinning av råolje og naturgass, inkl. tjenester og rørtransport</t>
  </si>
  <si>
    <t>N.03.01.00</t>
  </si>
  <si>
    <t>Nærings-, drikkevare- og tobakksindustri</t>
  </si>
  <si>
    <t>N.03.02.00</t>
  </si>
  <si>
    <t>Tekstil-, beklednings- og lærvareindustri</t>
  </si>
  <si>
    <t>N.03.03.01</t>
  </si>
  <si>
    <t>Trelast- og trevareindustri, unntatt møbler</t>
  </si>
  <si>
    <t>N.03.03.02</t>
  </si>
  <si>
    <t>Produksjon av papir og papirvarer</t>
  </si>
  <si>
    <t>N.03.04.00</t>
  </si>
  <si>
    <t>Trykking og reproduksjon av innspilte opptak</t>
  </si>
  <si>
    <t>N.03.05.00</t>
  </si>
  <si>
    <t>Oljeraffinering, kjemisk og farmasøytisk industri</t>
  </si>
  <si>
    <t>N.03.06.01</t>
  </si>
  <si>
    <t>Produksjon av gummi- og plastprodukter</t>
  </si>
  <si>
    <t>N.03.06.02</t>
  </si>
  <si>
    <t>Produksjon av andre ikke-metallholdige mineralprodukter</t>
  </si>
  <si>
    <t>N.03.07.00</t>
  </si>
  <si>
    <t>Produksjon av metaller</t>
  </si>
  <si>
    <t>N.03.08.01</t>
  </si>
  <si>
    <t>Produksjon av metallvarer, unntatt maskiner og utstyr</t>
  </si>
  <si>
    <t>N.03.08.02</t>
  </si>
  <si>
    <t>Produksjon av datamaskiner og elektroniske produkter</t>
  </si>
  <si>
    <t>N.03.08.03</t>
  </si>
  <si>
    <t>Produksjon av elektrisk utstyr</t>
  </si>
  <si>
    <t>N.03.08.04</t>
  </si>
  <si>
    <t>Produksjon av maskiner og utstyr ellers</t>
  </si>
  <si>
    <t>N.03.09.01</t>
  </si>
  <si>
    <t>Produksjon av motorvogner og tilhengere</t>
  </si>
  <si>
    <t>N.03.09.02</t>
  </si>
  <si>
    <t>Produksjon av andre transportmidler</t>
  </si>
  <si>
    <t>N.03.10.00</t>
  </si>
  <si>
    <t>Produksjon av møbler og annen industriproduksjon</t>
  </si>
  <si>
    <t>N.03.11.00</t>
  </si>
  <si>
    <t>Reparasjon og installasjon av maskiner og utstyr</t>
  </si>
  <si>
    <t>N.04.01.00</t>
  </si>
  <si>
    <t>Elektrisitets-, gass- og varmtvannsforsyning</t>
  </si>
  <si>
    <t>N.04.02.01</t>
  </si>
  <si>
    <t>Uttak fra kilde, rensing og distribusjon av vann</t>
  </si>
  <si>
    <t>N.04.02.02</t>
  </si>
  <si>
    <t>Avløps- og renovasjonsvirksomhet</t>
  </si>
  <si>
    <t>N.05.00.00</t>
  </si>
  <si>
    <t>Bygge- og anleggsvirksomhet</t>
  </si>
  <si>
    <t>N.06.01.00</t>
  </si>
  <si>
    <t>Varehandel og reparasjon av motorvogner</t>
  </si>
  <si>
    <t>N.06.02.00</t>
  </si>
  <si>
    <t>Overnattings- og serveringsvirksomhet</t>
  </si>
  <si>
    <t>N.07.01.00</t>
  </si>
  <si>
    <t>Post og telekommunikasjon</t>
  </si>
  <si>
    <t>N.07.02.01</t>
  </si>
  <si>
    <t>Forlagsvirksomhet</t>
  </si>
  <si>
    <t>N.07.02.02</t>
  </si>
  <si>
    <t>Kringkasting og film-, video- og musikkproduksjon</t>
  </si>
  <si>
    <t>N.07.02.03</t>
  </si>
  <si>
    <t>Informasjons- og teknologitjenester</t>
  </si>
  <si>
    <t>N.07.03.00</t>
  </si>
  <si>
    <t>Finansierings- og forsikringsvirksomhet</t>
  </si>
  <si>
    <t>N.07.04.00</t>
  </si>
  <si>
    <t>Omsetning og drift av fast eiendom</t>
  </si>
  <si>
    <t>N.07.05.00</t>
  </si>
  <si>
    <t>Tjenesteytende næringer ellers</t>
  </si>
  <si>
    <t>N.08.01.00</t>
  </si>
  <si>
    <t>Rørtransport</t>
  </si>
  <si>
    <t>.</t>
  </si>
  <si>
    <t>N.08.02.00</t>
  </si>
  <si>
    <t>Utenriks sjøfart</t>
  </si>
  <si>
    <t>N.08.03.01</t>
  </si>
  <si>
    <t>Landtransport, unntatt rørtransport</t>
  </si>
  <si>
    <t>N.08.03.02</t>
  </si>
  <si>
    <t>Innenriks sjøfart</t>
  </si>
  <si>
    <t>N.08.03.03</t>
  </si>
  <si>
    <t>Lufttransport</t>
  </si>
  <si>
    <t>N.08.03.04</t>
  </si>
  <si>
    <t>Lagring og andre tjenester tilknyttet transport</t>
  </si>
  <si>
    <t>N.09.01.00</t>
  </si>
  <si>
    <t>Undervisning</t>
  </si>
  <si>
    <t>N.09.02.01</t>
  </si>
  <si>
    <t>Helsetjenester</t>
  </si>
  <si>
    <t>N.09.02.02</t>
  </si>
  <si>
    <t>Pleie- og omsorgstjenester, barnehager og SFO</t>
  </si>
  <si>
    <t>N.10.00.00</t>
  </si>
  <si>
    <t>Offentlig administrasjon og forsvar</t>
  </si>
  <si>
    <t>H.00.00.00</t>
  </si>
  <si>
    <t>Husholdninger</t>
  </si>
  <si>
    <t>EP00</t>
  </si>
  <si>
    <t>Kull og kullprodukter (ktonn)</t>
  </si>
  <si>
    <t>-</t>
  </si>
  <si>
    <t>EP03</t>
  </si>
  <si>
    <t>Naturgass (mSm3)</t>
  </si>
  <si>
    <t>EP04IF</t>
  </si>
  <si>
    <t>Olje og oljeprodukter (ekskl. bio) (ktonn)</t>
  </si>
  <si>
    <t>EP05</t>
  </si>
  <si>
    <t>Biobrensler (ktonn)</t>
  </si>
  <si>
    <t>EP06</t>
  </si>
  <si>
    <t>Avfall (ktonn)</t>
  </si>
  <si>
    <t>EP07</t>
  </si>
  <si>
    <t>Elektrisitet (GWh)</t>
  </si>
  <si>
    <t>EP08</t>
  </si>
  <si>
    <t>Varme (GWh)</t>
  </si>
  <si>
    <t>EP99</t>
  </si>
  <si>
    <t>Andre energiprodukter GWh)</t>
  </si>
  <si>
    <t>Produksjon: Avfall produseres av hele økonomien og plasseres ikke etter næring (men noen unntak i industri).</t>
  </si>
  <si>
    <t>Forbruk i næringer og husholdninger til energiformål: Omfatter alle typer forbruk av energiprodukter. Dvs. energiprodukter benyttet til omvandling, transport, råstoff og annet sluttforbruk. Energiprodukter benyttet som råstoff i industrien, energiprodukter benyttet til omvandling i oljeraffinerier og forbruk av smøremidler og bitumen er ekskludert.</t>
  </si>
  <si>
    <t>EP05 Biobrensler: Inkluderer bioandelene for bensin (EP0465), autodiesel  (EP0467112) og jetparafin (EP04661).</t>
  </si>
  <si>
    <t>EP052 Flytende biobrensler: Inkluderer bioandelene for bensin (EP0465), autodiesel (EP0467112) og jetparafin (EP04661).</t>
  </si>
  <si>
    <t>EP0469 Oljeprodukter ikke nevnt andre steder: Inkluderer raffineriråstoff (EP043), tilsetningsstoffer i raffineri (EP044), andre hydrokarboner og hydrogener (EP045) og raffinerigass (EP0461).</t>
  </si>
  <si>
    <t>- = Null</t>
  </si>
  <si>
    <t>. = Tall kan ikke forekomme</t>
  </si>
  <si>
    <t>* = Foreløpig tall</t>
  </si>
  <si>
    <t>Siste oppdatering:</t>
  </si>
  <si>
    <t>Mengde (GWh):</t>
  </si>
  <si>
    <t>20190904 08:00</t>
  </si>
  <si>
    <t>Kilde:</t>
  </si>
  <si>
    <t>Statistisk sentralbyrå</t>
  </si>
  <si>
    <t>Kontakt:</t>
  </si>
  <si>
    <t>Malin Bjelvert, Statistisk sentralbyrå</t>
  </si>
  <si>
    <t xml:space="preserve"> +47 408 11 502</t>
  </si>
  <si>
    <t>pma@ssb.no</t>
  </si>
  <si>
    <t>Ingrid Melby, Statistisk sentralbyrå</t>
  </si>
  <si>
    <t xml:space="preserve"> +47 408 11 314</t>
  </si>
  <si>
    <t>ime@ssb.no</t>
  </si>
  <si>
    <t>Sigrun Kristoffersen, Statistisk sentralbyrå</t>
  </si>
  <si>
    <t xml:space="preserve"> +47 409 02 313</t>
  </si>
  <si>
    <t>sek@ssb.no</t>
  </si>
  <si>
    <t>Copyright</t>
  </si>
  <si>
    <t>Måleenhet:</t>
  </si>
  <si>
    <t>GWh</t>
  </si>
  <si>
    <t>Målemetode:</t>
  </si>
  <si>
    <t>Forløp (periodesum)</t>
  </si>
  <si>
    <t>Referansetid:</t>
  </si>
  <si>
    <t>31.12.</t>
  </si>
  <si>
    <t>Database:</t>
  </si>
  <si>
    <t>Ekstern PRODUKSJON</t>
  </si>
  <si>
    <t>Intern referansekode:</t>
  </si>
  <si>
    <t>Mengde1</t>
  </si>
  <si>
    <t>OK</t>
  </si>
  <si>
    <t>Komplisert - blanding av innenriks og utenriks</t>
  </si>
  <si>
    <t>Olje og oljeraffinering</t>
  </si>
  <si>
    <t>Sjømat</t>
  </si>
  <si>
    <t>Landbruk og fisk</t>
  </si>
  <si>
    <t>Industri og bergverk</t>
  </si>
  <si>
    <t>Elektrisitetsforsyning</t>
  </si>
  <si>
    <t>Bygg og anlegg</t>
  </si>
  <si>
    <t>Transport</t>
  </si>
  <si>
    <t>Offentlig og privat tjenesteyting</t>
  </si>
  <si>
    <t>Bør denne tas ut?</t>
  </si>
  <si>
    <t>Ligger under olje og gass pga dårlig datagrunnlag</t>
  </si>
  <si>
    <t>Naturgass</t>
  </si>
  <si>
    <t>Olje og oljeprodukter</t>
  </si>
  <si>
    <t>Avfall</t>
  </si>
  <si>
    <t>Elektrisitet</t>
  </si>
  <si>
    <t>Varme</t>
  </si>
  <si>
    <t>Biobrensler</t>
  </si>
  <si>
    <t>Kull</t>
  </si>
  <si>
    <t>Total</t>
  </si>
  <si>
    <t>Landtransport</t>
  </si>
  <si>
    <t>Kull og kullprodukter</t>
  </si>
  <si>
    <t>11561: Energibalansen. Tilgang og forbruk, etter energibalanseposter, energiprodukt, statistikkvariabel og år</t>
  </si>
  <si>
    <t>Energibalansen (GWh)</t>
  </si>
  <si>
    <t>EB010</t>
  </si>
  <si>
    <t>1 Produksjon av primære energiprodukter</t>
  </si>
  <si>
    <t>EPTOT00</t>
  </si>
  <si>
    <t>*</t>
  </si>
  <si>
    <t>Olje og oljeprodukter (ekskl. bio)</t>
  </si>
  <si>
    <t>EP081_84</t>
  </si>
  <si>
    <t>Fjernvarme</t>
  </si>
  <si>
    <t>Andre energiprodukter</t>
  </si>
  <si>
    <t>EB020</t>
  </si>
  <si>
    <t>2 Import</t>
  </si>
  <si>
    <t>EB030</t>
  </si>
  <si>
    <t>3 Eksport</t>
  </si>
  <si>
    <t>EB040</t>
  </si>
  <si>
    <t>4 Internasjonal bunkers</t>
  </si>
  <si>
    <t>EB050</t>
  </si>
  <si>
    <t>5 Lagerendringer (+  = nedgang, - = økning)</t>
  </si>
  <si>
    <t>EB060</t>
  </si>
  <si>
    <t>6 Netto innenlands tilgang (1+2-3-4+5)</t>
  </si>
  <si>
    <t>EB070</t>
  </si>
  <si>
    <t>7 Transformasjon</t>
  </si>
  <si>
    <t>EB0701</t>
  </si>
  <si>
    <t>7.1 I jernverk</t>
  </si>
  <si>
    <t>EB0702</t>
  </si>
  <si>
    <t>7.2 I oljeraffineri</t>
  </si>
  <si>
    <t>EB0703</t>
  </si>
  <si>
    <t>7.3 I varmekraftverk</t>
  </si>
  <si>
    <t>EB0704</t>
  </si>
  <si>
    <t>7.4 I kombinerte kraftvarmeverk</t>
  </si>
  <si>
    <t>EB0705</t>
  </si>
  <si>
    <t>7.5 I fjernvarmeverk</t>
  </si>
  <si>
    <t>EB0706</t>
  </si>
  <si>
    <t>7.6 Annen transformasjon</t>
  </si>
  <si>
    <t>EB080</t>
  </si>
  <si>
    <t>8 Eget forbruk i energiproduserende sektor</t>
  </si>
  <si>
    <t>EB0801</t>
  </si>
  <si>
    <t>8.1 Olje- og-gassutvinning</t>
  </si>
  <si>
    <t>EB0802</t>
  </si>
  <si>
    <t>8.2 Kullutvinning</t>
  </si>
  <si>
    <t>EB0803</t>
  </si>
  <si>
    <t>8.3 Oljeraffinerier</t>
  </si>
  <si>
    <t>EB0804</t>
  </si>
  <si>
    <t>8.4 Pumpekraftstasjoner</t>
  </si>
  <si>
    <t>EB0805</t>
  </si>
  <si>
    <t>8.5 Vannkraftstasjoner</t>
  </si>
  <si>
    <t>EB0806</t>
  </si>
  <si>
    <t>8.6 Vindkraftstasjoner</t>
  </si>
  <si>
    <t>EB0807</t>
  </si>
  <si>
    <t>8.7 Varmekraftverk</t>
  </si>
  <si>
    <t>EB0808</t>
  </si>
  <si>
    <t>8.8 Kraftvarmeverk</t>
  </si>
  <si>
    <t>EB0809</t>
  </si>
  <si>
    <t>8.9 Fjernvarmeverk</t>
  </si>
  <si>
    <t>EB090</t>
  </si>
  <si>
    <t>9 Svinn</t>
  </si>
  <si>
    <t>EB100</t>
  </si>
  <si>
    <t>10 Netto innenlands forbruk inkl. råstoff (11+12)</t>
  </si>
  <si>
    <t>EB110</t>
  </si>
  <si>
    <t>11 Netto innenlands forbruk som råstoff</t>
  </si>
  <si>
    <t>EB120</t>
  </si>
  <si>
    <t>12 Netto innenlands forbruk eksl. råstoff</t>
  </si>
  <si>
    <t>EB12010</t>
  </si>
  <si>
    <t>12.1 Industri og bergverk</t>
  </si>
  <si>
    <t>EB120101</t>
  </si>
  <si>
    <t>12.1.1 Produksjon av jern,stål, og ferrolegeringer</t>
  </si>
  <si>
    <t>EB120102</t>
  </si>
  <si>
    <t>12.1.2 Produksjon av kjemiske og farmasøytiske produkter</t>
  </si>
  <si>
    <t>EB120103</t>
  </si>
  <si>
    <t>12.1.3 Produksjon av ikke-jernholdige metaller</t>
  </si>
  <si>
    <t>EB120104</t>
  </si>
  <si>
    <t>12.1.4 Produksjon av ikke metallholdige mineralprodukter</t>
  </si>
  <si>
    <t>EB120105</t>
  </si>
  <si>
    <t>12.1.5 Produksjon av motorvogner, tilhengere og andre transportmidler</t>
  </si>
  <si>
    <t>EB120106</t>
  </si>
  <si>
    <t>12.1.6 Produksjon av metallvarer, maskiner og utstyr</t>
  </si>
  <si>
    <t>EB120107</t>
  </si>
  <si>
    <t>12.1.7 Bergverk</t>
  </si>
  <si>
    <t>EB120108</t>
  </si>
  <si>
    <t>12.1.8 Produksjon av nærings- og nytelsesmidler</t>
  </si>
  <si>
    <t>EB120109</t>
  </si>
  <si>
    <t>12.1.9 Produksjon av papir og papirvarer, og trykking</t>
  </si>
  <si>
    <t>EB120110</t>
  </si>
  <si>
    <t>12.1.10 Treforedling</t>
  </si>
  <si>
    <t>EB120111</t>
  </si>
  <si>
    <t>12.1.11 Produksjon av tekstiler, klær, lær og lærvarer</t>
  </si>
  <si>
    <t>EB120112</t>
  </si>
  <si>
    <t>12.1.12 Bygg og anlegg</t>
  </si>
  <si>
    <t>EB120113</t>
  </si>
  <si>
    <t>12.1.13 Annen industri</t>
  </si>
  <si>
    <t>EB12020</t>
  </si>
  <si>
    <t>12.2 Transport</t>
  </si>
  <si>
    <t>EB120201</t>
  </si>
  <si>
    <t>12.2.1 Veitransport</t>
  </si>
  <si>
    <t>EB120202</t>
  </si>
  <si>
    <t>12.2.2 Banetransport</t>
  </si>
  <si>
    <t>EB120203</t>
  </si>
  <si>
    <t>12.2.3 Lufttransport</t>
  </si>
  <si>
    <t>EB120204</t>
  </si>
  <si>
    <t>12.2.4 Kysttransport</t>
  </si>
  <si>
    <t>EB120205</t>
  </si>
  <si>
    <t>12.2.5 Annen transport</t>
  </si>
  <si>
    <t>EB12030</t>
  </si>
  <si>
    <t>12.3 Andre forbruksgrupper</t>
  </si>
  <si>
    <t>EB120301</t>
  </si>
  <si>
    <t>12.3.1 Jordbruk og skogbruk</t>
  </si>
  <si>
    <t>EB120302</t>
  </si>
  <si>
    <t>12.3.2 Fiske</t>
  </si>
  <si>
    <t>EB120303</t>
  </si>
  <si>
    <t>12.3.3 Privat og offentlig tjenesteyting, inkl. forsvar</t>
  </si>
  <si>
    <t>EB120304</t>
  </si>
  <si>
    <t>12.3.4 Private husholdninger</t>
  </si>
  <si>
    <t>Energibalansen (GWh):</t>
  </si>
  <si>
    <t>20190619 08:00</t>
  </si>
  <si>
    <t>EnergibalansenGWh</t>
  </si>
  <si>
    <t>Lufttransport i energiregnskapet</t>
  </si>
  <si>
    <t>Andel EB av ER</t>
  </si>
  <si>
    <t>Olje og gass</t>
  </si>
  <si>
    <t>Justeringer i datasettet basert på anslag</t>
  </si>
  <si>
    <t>Dette er norsk økonomisk aktivitet men utenriks transport er justert vekk</t>
  </si>
  <si>
    <t>Olje- og gass</t>
  </si>
  <si>
    <t>Innenriks lufttransport</t>
  </si>
  <si>
    <t>Splittet ut av total lufttransport</t>
  </si>
  <si>
    <t>Primærnæringer</t>
  </si>
  <si>
    <t>Totaltall</t>
  </si>
  <si>
    <t>Splittet</t>
  </si>
  <si>
    <t>oljeraffinering bruker ikke gass</t>
  </si>
  <si>
    <t>Oljeraffinering bruker ikke kull</t>
  </si>
  <si>
    <t>Oljeraffinerier har null forbruk</t>
  </si>
  <si>
    <t>Oljeraffinerier bruker ikke bio</t>
  </si>
  <si>
    <t>Oljeraffinering bruker ikke avfall</t>
  </si>
  <si>
    <t>Oljeraffinering bruker ikke varme</t>
  </si>
  <si>
    <t>Lufttransport bruker kun olje og oljeprodukter</t>
  </si>
  <si>
    <t>Tas ut</t>
  </si>
  <si>
    <t>Ny total uten næringer som tas ut</t>
  </si>
  <si>
    <t>Ny sum</t>
  </si>
  <si>
    <t>Sum sjekk</t>
  </si>
  <si>
    <t>Inkludert justering</t>
  </si>
  <si>
    <t>Alle næringer og husholdninger med justering</t>
  </si>
  <si>
    <t>Forbruk per energibærer alle næringer og husholdninger</t>
  </si>
  <si>
    <t xml:space="preserve">Kull og kullprodukter </t>
  </si>
  <si>
    <t xml:space="preserve">Olje og oljeprodukter </t>
  </si>
  <si>
    <t xml:space="preserve">Avfall </t>
  </si>
  <si>
    <t xml:space="preserve">Biobrensler </t>
  </si>
  <si>
    <t xml:space="preserve">Varme </t>
  </si>
  <si>
    <t>Sum</t>
  </si>
  <si>
    <t>Elektrifiseringsbarometer alle næringer</t>
  </si>
  <si>
    <t>KULL</t>
  </si>
  <si>
    <t>NATURGASS</t>
  </si>
  <si>
    <t>OLJE og OLJEPRODUKTER</t>
  </si>
  <si>
    <t>BIOBRENSLER</t>
  </si>
  <si>
    <t>AVFALL</t>
  </si>
  <si>
    <t>ELEKTRISITET</t>
  </si>
  <si>
    <t>VARME</t>
  </si>
  <si>
    <t>Olje- og oljeprodukter</t>
  </si>
  <si>
    <t>SUM</t>
  </si>
  <si>
    <t>Sum industri og bergverk</t>
  </si>
  <si>
    <t>Alle energibærere</t>
  </si>
  <si>
    <t>Total per energibærer</t>
  </si>
  <si>
    <t>Andel per energibærer</t>
  </si>
  <si>
    <t>Gass</t>
  </si>
  <si>
    <t>Olje</t>
  </si>
  <si>
    <t>Landbruk, fiske og akvakultur</t>
  </si>
  <si>
    <t>Landbruk, fisk og akvakultur</t>
  </si>
  <si>
    <t>Elektrisitets- gass og varmtvannforsyning</t>
  </si>
  <si>
    <t>Forbruk i næringer og husholdninger til energiformål: Omfatter alle typer forbruk av energiprodukter. Dvs. energiprodukter benyttet til omvandling, transport, råstoff og annet sluttforbruk. Energiprodukter benyttet som råstoff i industrien, energiprodukter benyttet til omvandling i oljeraffinerier og forbruk av smøremidler og bitumen er ekskludert (f.eks. er bruk av naturgass som råstoff i kjemisk industri og forbruk av smøremidler fratrukket).</t>
  </si>
  <si>
    <t xml:space="preserve">Produksjon av metaller </t>
  </si>
  <si>
    <t>Elektrifiseringsandel</t>
  </si>
  <si>
    <t>Utvinning av råolje og naturgass</t>
  </si>
  <si>
    <t>Elektrisitets- gass og varmtvannsforsyning</t>
  </si>
  <si>
    <t>Industri, bergverk og oljeraffinering</t>
  </si>
  <si>
    <t>Industri,  bergverk og oljeraffinering</t>
  </si>
  <si>
    <t>Annen industri</t>
  </si>
  <si>
    <t>Bergverk</t>
  </si>
  <si>
    <t xml:space="preserve">SUM </t>
  </si>
  <si>
    <t>Oljeprodukter</t>
  </si>
  <si>
    <t>Utvinning av olje og gass</t>
  </si>
  <si>
    <t>Transport og lagring</t>
  </si>
  <si>
    <t>ALLE ENERGIBÆRERE</t>
  </si>
  <si>
    <t>Kraftforsyning</t>
  </si>
  <si>
    <t>Justert</t>
  </si>
  <si>
    <t>Industri , bergverk og oljeraffinering</t>
  </si>
  <si>
    <t>Justert datasett - se justeringsark for forklaring</t>
  </si>
  <si>
    <t>Tabell hentet rett fra SSB uten justeringer</t>
  </si>
  <si>
    <t>Utenriks sjøfart og rørtransport er tatt ut av Energiregnskapet</t>
  </si>
  <si>
    <t>ENergiforbruket i innenriks luftfart er anslått basert på tallene i Energibalansen. I Energibalansen innenriks luftfart en dalende andel av total luftfart i Energiregnskapet, fra 44% i 2010 til 32% i 2018. I våre beregninger har vi anslått andelen innenriks luftfart i ENergiregnskapet til å ved å justere for andelen innenriks luftfart i EB sammenlignet med ER år for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</si>
</sst>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FFA07A"/>
        <bgColor rgb="FFFFA07A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A07A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A07A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rgb="FFFFA07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Border="0" applyAlignment="0"/>
    <xf numFmtId="9" fontId="3" fillId="0" borderId="0" applyFont="0" applyFill="0" applyBorder="0" applyAlignment="0" applyProtection="0"/>
  </cellStyleXfs>
  <cellXfs count="13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" fontId="0" fillId="0" borderId="0" xfId="0" applyNumberFormat="1" applyFill="1" applyProtection="1"/>
    <xf numFmtId="0" fontId="0" fillId="0" borderId="0" xfId="0" applyFill="1" applyAlignment="1" applyProtection="1">
      <alignment wrapText="1"/>
    </xf>
    <xf numFmtId="0" fontId="2" fillId="3" borderId="0" xfId="0" applyFont="1" applyFill="1" applyProtection="1"/>
    <xf numFmtId="1" fontId="0" fillId="3" borderId="0" xfId="0" applyNumberFormat="1" applyFill="1" applyProtection="1"/>
    <xf numFmtId="0" fontId="0" fillId="4" borderId="0" xfId="0" applyFill="1" applyAlignment="1" applyProtection="1">
      <alignment horizontal="left"/>
    </xf>
    <xf numFmtId="1" fontId="0" fillId="5" borderId="0" xfId="0" applyNumberFormat="1" applyFill="1" applyProtection="1"/>
    <xf numFmtId="0" fontId="0" fillId="5" borderId="0" xfId="0" applyFill="1" applyProtection="1"/>
    <xf numFmtId="9" fontId="0" fillId="0" borderId="0" xfId="1" applyFont="1" applyFill="1" applyProtection="1"/>
    <xf numFmtId="0" fontId="4" fillId="8" borderId="0" xfId="0" applyFont="1" applyFill="1" applyProtection="1"/>
    <xf numFmtId="0" fontId="4" fillId="9" borderId="0" xfId="0" applyFont="1" applyFill="1" applyProtection="1"/>
    <xf numFmtId="0" fontId="0" fillId="10" borderId="0" xfId="0" applyFill="1" applyProtection="1"/>
    <xf numFmtId="1" fontId="0" fillId="10" borderId="0" xfId="0" applyNumberFormat="1" applyFill="1" applyProtection="1"/>
    <xf numFmtId="0" fontId="2" fillId="10" borderId="0" xfId="0" applyFont="1" applyFill="1" applyProtection="1"/>
    <xf numFmtId="0" fontId="1" fillId="0" borderId="0" xfId="0" applyFont="1"/>
    <xf numFmtId="0" fontId="0" fillId="0" borderId="0" xfId="0"/>
    <xf numFmtId="0" fontId="2" fillId="0" borderId="0" xfId="0" applyFont="1"/>
    <xf numFmtId="0" fontId="2" fillId="5" borderId="0" xfId="0" applyFont="1" applyFill="1"/>
    <xf numFmtId="1" fontId="0" fillId="5" borderId="0" xfId="0" applyNumberFormat="1" applyFill="1"/>
    <xf numFmtId="0" fontId="0" fillId="5" borderId="0" xfId="0" applyFill="1"/>
    <xf numFmtId="0" fontId="0" fillId="6" borderId="0" xfId="0" applyFill="1" applyAlignment="1">
      <alignment horizontal="right"/>
    </xf>
    <xf numFmtId="0" fontId="2" fillId="3" borderId="0" xfId="0" applyFont="1" applyFill="1"/>
    <xf numFmtId="1" fontId="0" fillId="3" borderId="0" xfId="0" applyNumberFormat="1" applyFill="1"/>
    <xf numFmtId="0" fontId="0" fillId="3" borderId="0" xfId="0" applyFill="1"/>
    <xf numFmtId="1" fontId="0" fillId="0" borderId="0" xfId="0" applyNumberFormat="1"/>
    <xf numFmtId="0" fontId="0" fillId="2" borderId="0" xfId="0" applyFill="1" applyAlignment="1">
      <alignment horizontal="right"/>
    </xf>
    <xf numFmtId="0" fontId="2" fillId="11" borderId="0" xfId="0" applyFont="1" applyFill="1"/>
    <xf numFmtId="1" fontId="0" fillId="11" borderId="0" xfId="0" applyNumberFormat="1" applyFill="1"/>
    <xf numFmtId="0" fontId="0" fillId="11" borderId="0" xfId="0" applyFill="1"/>
    <xf numFmtId="1" fontId="0" fillId="7" borderId="0" xfId="0" applyNumberFormat="1" applyFill="1"/>
    <xf numFmtId="0" fontId="0" fillId="7" borderId="0" xfId="0" applyFill="1"/>
    <xf numFmtId="0" fontId="2" fillId="12" borderId="0" xfId="0" applyFont="1" applyFill="1"/>
    <xf numFmtId="1" fontId="0" fillId="12" borderId="0" xfId="0" applyNumberFormat="1" applyFill="1"/>
    <xf numFmtId="0" fontId="0" fillId="12" borderId="0" xfId="0" applyFill="1"/>
    <xf numFmtId="0" fontId="0" fillId="0" borderId="0" xfId="0" applyAlignment="1">
      <alignment wrapText="1"/>
    </xf>
    <xf numFmtId="0" fontId="2" fillId="7" borderId="0" xfId="0" applyFont="1" applyFill="1"/>
    <xf numFmtId="9" fontId="0" fillId="7" borderId="0" xfId="1" applyFont="1" applyFill="1"/>
    <xf numFmtId="1" fontId="0" fillId="7" borderId="0" xfId="0" applyNumberFormat="1" applyFill="1" applyProtection="1"/>
    <xf numFmtId="0" fontId="0" fillId="0" borderId="0" xfId="0" applyFill="1" applyAlignment="1" applyProtection="1">
      <alignment horizontal="right"/>
    </xf>
    <xf numFmtId="0" fontId="5" fillId="0" borderId="0" xfId="0" applyFont="1" applyFill="1" applyProtection="1"/>
    <xf numFmtId="0" fontId="0" fillId="13" borderId="0" xfId="0" applyFill="1" applyProtection="1"/>
    <xf numFmtId="0" fontId="2" fillId="13" borderId="0" xfId="0" applyFont="1" applyFill="1" applyProtection="1"/>
    <xf numFmtId="1" fontId="0" fillId="13" borderId="0" xfId="0" applyNumberFormat="1" applyFill="1" applyProtection="1"/>
    <xf numFmtId="0" fontId="6" fillId="9" borderId="0" xfId="0" applyFont="1" applyFill="1" applyProtection="1"/>
    <xf numFmtId="1" fontId="4" fillId="9" borderId="0" xfId="0" applyNumberFormat="1" applyFont="1" applyFill="1" applyProtection="1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right"/>
    </xf>
    <xf numFmtId="1" fontId="0" fillId="0" borderId="0" xfId="0" applyNumberFormat="1" applyFill="1"/>
    <xf numFmtId="9" fontId="0" fillId="0" borderId="0" xfId="1" applyFont="1" applyFill="1"/>
    <xf numFmtId="0" fontId="0" fillId="14" borderId="0" xfId="0" applyFill="1" applyProtection="1"/>
    <xf numFmtId="0" fontId="5" fillId="14" borderId="0" xfId="0" applyFont="1" applyFill="1" applyProtection="1"/>
    <xf numFmtId="0" fontId="2" fillId="14" borderId="0" xfId="0" applyFont="1" applyFill="1" applyProtection="1"/>
    <xf numFmtId="1" fontId="0" fillId="14" borderId="0" xfId="0" applyNumberFormat="1" applyFill="1" applyProtection="1"/>
    <xf numFmtId="0" fontId="0" fillId="9" borderId="0" xfId="0" applyFill="1" applyProtection="1"/>
    <xf numFmtId="0" fontId="2" fillId="9" borderId="0" xfId="0" applyFont="1" applyFill="1" applyProtection="1"/>
    <xf numFmtId="0" fontId="0" fillId="9" borderId="0" xfId="0" applyFill="1" applyAlignment="1" applyProtection="1">
      <alignment horizontal="right"/>
    </xf>
    <xf numFmtId="0" fontId="4" fillId="0" borderId="0" xfId="0" applyFont="1" applyFill="1" applyProtection="1"/>
    <xf numFmtId="0" fontId="6" fillId="0" borderId="0" xfId="0" applyFont="1" applyFill="1" applyProtection="1"/>
    <xf numFmtId="1" fontId="4" fillId="0" borderId="0" xfId="0" applyNumberFormat="1" applyFont="1" applyFill="1" applyProtection="1"/>
    <xf numFmtId="0" fontId="0" fillId="0" borderId="0" xfId="0" applyNumberFormat="1" applyFill="1" applyProtection="1"/>
    <xf numFmtId="0" fontId="4" fillId="15" borderId="0" xfId="0" applyFont="1" applyFill="1" applyProtection="1"/>
    <xf numFmtId="0" fontId="6" fillId="15" borderId="0" xfId="0" applyFont="1" applyFill="1" applyProtection="1"/>
    <xf numFmtId="1" fontId="4" fillId="15" borderId="0" xfId="0" applyNumberFormat="1" applyFont="1" applyFill="1" applyProtection="1"/>
    <xf numFmtId="0" fontId="6" fillId="8" borderId="0" xfId="0" applyFont="1" applyFill="1" applyProtection="1"/>
    <xf numFmtId="0" fontId="2" fillId="16" borderId="0" xfId="0" applyFont="1" applyFill="1" applyProtection="1"/>
    <xf numFmtId="0" fontId="0" fillId="16" borderId="0" xfId="0" applyFill="1" applyAlignment="1" applyProtection="1">
      <alignment horizontal="right"/>
    </xf>
    <xf numFmtId="1" fontId="0" fillId="16" borderId="0" xfId="0" applyNumberFormat="1" applyFill="1" applyProtection="1"/>
    <xf numFmtId="0" fontId="0" fillId="16" borderId="0" xfId="0" applyFill="1" applyProtection="1"/>
    <xf numFmtId="0" fontId="5" fillId="16" borderId="0" xfId="0" applyFont="1" applyFill="1" applyProtection="1"/>
    <xf numFmtId="0" fontId="7" fillId="16" borderId="0" xfId="0" applyFont="1" applyFill="1" applyProtection="1"/>
    <xf numFmtId="0" fontId="0" fillId="16" borderId="1" xfId="0" applyFill="1" applyBorder="1" applyProtection="1"/>
    <xf numFmtId="0" fontId="2" fillId="16" borderId="1" xfId="0" applyFont="1" applyFill="1" applyBorder="1" applyProtection="1"/>
    <xf numFmtId="0" fontId="0" fillId="16" borderId="1" xfId="0" applyFill="1" applyBorder="1" applyAlignment="1" applyProtection="1">
      <alignment horizontal="right"/>
    </xf>
    <xf numFmtId="1" fontId="0" fillId="16" borderId="1" xfId="0" applyNumberFormat="1" applyFill="1" applyBorder="1" applyProtection="1"/>
    <xf numFmtId="0" fontId="5" fillId="16" borderId="1" xfId="0" applyFont="1" applyFill="1" applyBorder="1" applyProtection="1"/>
    <xf numFmtId="0" fontId="7" fillId="16" borderId="1" xfId="0" applyFont="1" applyFill="1" applyBorder="1" applyProtection="1"/>
    <xf numFmtId="0" fontId="0" fillId="3" borderId="0" xfId="0" applyFill="1" applyProtection="1"/>
    <xf numFmtId="0" fontId="0" fillId="3" borderId="0" xfId="0" applyFill="1" applyAlignment="1" applyProtection="1">
      <alignment horizontal="right"/>
    </xf>
    <xf numFmtId="0" fontId="0" fillId="13" borderId="0" xfId="0" applyFill="1" applyAlignment="1" applyProtection="1">
      <alignment horizontal="right"/>
    </xf>
    <xf numFmtId="0" fontId="0" fillId="0" borderId="0" xfId="0" applyFont="1" applyFill="1" applyProtection="1"/>
    <xf numFmtId="1" fontId="0" fillId="9" borderId="0" xfId="0" applyNumberFormat="1" applyFill="1" applyProtection="1"/>
    <xf numFmtId="0" fontId="5" fillId="17" borderId="0" xfId="0" applyFont="1" applyFill="1" applyProtection="1"/>
    <xf numFmtId="0" fontId="5" fillId="3" borderId="0" xfId="0" applyFont="1" applyFill="1" applyProtection="1"/>
    <xf numFmtId="0" fontId="5" fillId="18" borderId="0" xfId="0" applyFont="1" applyFill="1" applyProtection="1"/>
    <xf numFmtId="0" fontId="0" fillId="17" borderId="0" xfId="0" applyFill="1" applyProtection="1"/>
    <xf numFmtId="9" fontId="0" fillId="0" borderId="0" xfId="0" applyNumberFormat="1" applyFill="1" applyProtection="1"/>
    <xf numFmtId="0" fontId="7" fillId="0" borderId="0" xfId="0" applyFont="1" applyFill="1" applyProtection="1"/>
    <xf numFmtId="0" fontId="0" fillId="12" borderId="1" xfId="0" applyFill="1" applyBorder="1" applyAlignment="1" applyProtection="1">
      <alignment horizontal="right"/>
    </xf>
    <xf numFmtId="0" fontId="0" fillId="12" borderId="1" xfId="0" applyFill="1" applyBorder="1" applyProtection="1"/>
    <xf numFmtId="0" fontId="2" fillId="12" borderId="1" xfId="0" applyFont="1" applyFill="1" applyBorder="1" applyProtection="1"/>
    <xf numFmtId="1" fontId="0" fillId="12" borderId="1" xfId="0" applyNumberFormat="1" applyFill="1" applyBorder="1" applyProtection="1"/>
    <xf numFmtId="9" fontId="0" fillId="12" borderId="1" xfId="1" applyFont="1" applyFill="1" applyBorder="1" applyProtection="1"/>
    <xf numFmtId="1" fontId="0" fillId="12" borderId="1" xfId="0" applyNumberFormat="1" applyFont="1" applyFill="1" applyBorder="1" applyProtection="1"/>
    <xf numFmtId="0" fontId="0" fillId="12" borderId="1" xfId="0" applyFill="1" applyBorder="1" applyAlignment="1" applyProtection="1">
      <alignment horizontal="left"/>
    </xf>
    <xf numFmtId="0" fontId="1" fillId="3" borderId="0" xfId="0" applyFont="1" applyFill="1" applyProtection="1"/>
    <xf numFmtId="0" fontId="0" fillId="0" borderId="1" xfId="0" applyBorder="1"/>
    <xf numFmtId="1" fontId="0" fillId="0" borderId="1" xfId="0" applyNumberFormat="1" applyBorder="1"/>
    <xf numFmtId="0" fontId="0" fillId="0" borderId="1" xfId="0" applyFill="1" applyBorder="1" applyProtection="1"/>
    <xf numFmtId="1" fontId="0" fillId="0" borderId="1" xfId="0" applyNumberFormat="1" applyFill="1" applyBorder="1" applyProtection="1"/>
    <xf numFmtId="0" fontId="2" fillId="0" borderId="1" xfId="0" applyFont="1" applyFill="1" applyBorder="1" applyProtection="1"/>
    <xf numFmtId="1" fontId="0" fillId="0" borderId="1" xfId="0" applyNumberFormat="1" applyFill="1" applyBorder="1"/>
    <xf numFmtId="0" fontId="0" fillId="0" borderId="0" xfId="0" applyFill="1" applyAlignment="1" applyProtection="1">
      <alignment horizontal="center" wrapText="1"/>
    </xf>
    <xf numFmtId="0" fontId="4" fillId="0" borderId="0" xfId="0" applyFont="1" applyFill="1"/>
    <xf numFmtId="0" fontId="2" fillId="16" borderId="0" xfId="0" applyFont="1" applyFill="1"/>
    <xf numFmtId="0" fontId="0" fillId="16" borderId="0" xfId="0" applyFont="1" applyFill="1" applyProtection="1"/>
    <xf numFmtId="1" fontId="0" fillId="16" borderId="0" xfId="0" applyNumberFormat="1" applyFont="1" applyFill="1" applyProtection="1"/>
    <xf numFmtId="0" fontId="7" fillId="0" borderId="1" xfId="0" applyFont="1" applyFill="1" applyBorder="1" applyProtection="1"/>
    <xf numFmtId="1" fontId="7" fillId="0" borderId="1" xfId="0" applyNumberFormat="1" applyFont="1" applyFill="1" applyBorder="1" applyProtection="1"/>
    <xf numFmtId="0" fontId="4" fillId="0" borderId="1" xfId="0" applyFont="1" applyFill="1" applyBorder="1" applyProtection="1"/>
    <xf numFmtId="0" fontId="4" fillId="8" borderId="1" xfId="0" applyFont="1" applyFill="1" applyBorder="1" applyProtection="1"/>
    <xf numFmtId="0" fontId="6" fillId="8" borderId="1" xfId="0" applyFont="1" applyFill="1" applyBorder="1" applyProtection="1"/>
    <xf numFmtId="9" fontId="4" fillId="8" borderId="1" xfId="1" applyFont="1" applyFill="1" applyBorder="1" applyProtection="1"/>
    <xf numFmtId="9" fontId="4" fillId="8" borderId="1" xfId="0" applyNumberFormat="1" applyFont="1" applyFill="1" applyBorder="1" applyProtection="1"/>
    <xf numFmtId="1" fontId="4" fillId="8" borderId="1" xfId="0" applyNumberFormat="1" applyFont="1" applyFill="1" applyBorder="1" applyProtection="1"/>
    <xf numFmtId="1" fontId="6" fillId="8" borderId="1" xfId="0" applyNumberFormat="1" applyFont="1" applyFill="1" applyBorder="1" applyProtection="1"/>
    <xf numFmtId="0" fontId="2" fillId="0" borderId="1" xfId="0" applyFont="1" applyBorder="1"/>
    <xf numFmtId="0" fontId="7" fillId="0" borderId="1" xfId="0" applyFont="1" applyFill="1" applyBorder="1"/>
    <xf numFmtId="10" fontId="0" fillId="0" borderId="1" xfId="1" applyNumberFormat="1" applyFont="1" applyFill="1" applyBorder="1" applyProtection="1"/>
    <xf numFmtId="9" fontId="0" fillId="0" borderId="1" xfId="1" applyFont="1" applyFill="1" applyBorder="1" applyProtection="1"/>
    <xf numFmtId="9" fontId="0" fillId="0" borderId="1" xfId="0" applyNumberFormat="1" applyBorder="1"/>
    <xf numFmtId="0" fontId="0" fillId="0" borderId="1" xfId="0" applyFont="1" applyFill="1" applyBorder="1" applyProtection="1"/>
    <xf numFmtId="0" fontId="2" fillId="12" borderId="1" xfId="0" applyFont="1" applyFill="1" applyBorder="1"/>
    <xf numFmtId="0" fontId="0" fillId="16" borderId="1" xfId="0" applyFont="1" applyFill="1" applyBorder="1" applyProtection="1"/>
    <xf numFmtId="1" fontId="0" fillId="16" borderId="1" xfId="0" applyNumberFormat="1" applyFont="1" applyFill="1" applyBorder="1" applyProtection="1"/>
    <xf numFmtId="9" fontId="0" fillId="16" borderId="1" xfId="1" applyFont="1" applyFill="1" applyBorder="1" applyProtection="1"/>
    <xf numFmtId="0" fontId="0" fillId="16" borderId="1" xfId="0" applyFill="1" applyBorder="1" applyAlignment="1" applyProtection="1">
      <alignment horizontal="left"/>
    </xf>
    <xf numFmtId="1" fontId="0" fillId="16" borderId="1" xfId="0" applyNumberFormat="1" applyFill="1" applyBorder="1" applyAlignment="1" applyProtection="1">
      <alignment horizontal="right"/>
    </xf>
    <xf numFmtId="1" fontId="2" fillId="16" borderId="1" xfId="0" applyNumberFormat="1" applyFont="1" applyFill="1" applyBorder="1" applyProtection="1"/>
    <xf numFmtId="0" fontId="5" fillId="0" borderId="1" xfId="0" applyFont="1" applyFill="1" applyBorder="1" applyProtection="1"/>
    <xf numFmtId="0" fontId="2" fillId="0" borderId="1" xfId="0" applyFont="1" applyFill="1" applyBorder="1"/>
    <xf numFmtId="0" fontId="0" fillId="14" borderId="0" xfId="0" applyFill="1" applyAlignment="1" applyProtection="1">
      <alignment horizontal="right"/>
    </xf>
    <xf numFmtId="1" fontId="0" fillId="0" borderId="0" xfId="0" applyNumberFormat="1" applyFont="1" applyFill="1" applyProtection="1"/>
    <xf numFmtId="0" fontId="0" fillId="19" borderId="0" xfId="0" applyFill="1" applyAlignment="1" applyProtection="1">
      <alignment horizontal="right"/>
    </xf>
    <xf numFmtId="0" fontId="0" fillId="19" borderId="0" xfId="0" applyFill="1" applyAlignment="1" applyProtection="1">
      <alignment horizontal="left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12 Utvikling i energibruk per hovednæring</a:t>
            </a:r>
          </a:p>
          <a:p>
            <a:pPr>
              <a:defRPr/>
            </a:pPr>
            <a:r>
              <a:rPr lang="en-GB"/>
              <a:t>GWh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'Totalark grafer'!$S$4</c:f>
              <c:strCache>
                <c:ptCount val="1"/>
                <c:pt idx="0">
                  <c:v>Landbruk, fiske og akvakultur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grafer'!$T$4:$AB$4</c:f>
              <c:numCache>
                <c:formatCode>0</c:formatCode>
                <c:ptCount val="9"/>
                <c:pt idx="0">
                  <c:v>6452</c:v>
                </c:pt>
                <c:pt idx="1">
                  <c:v>5840</c:v>
                </c:pt>
                <c:pt idx="2">
                  <c:v>5961</c:v>
                </c:pt>
                <c:pt idx="3">
                  <c:v>5450</c:v>
                </c:pt>
                <c:pt idx="4">
                  <c:v>4866</c:v>
                </c:pt>
                <c:pt idx="5">
                  <c:v>5019</c:v>
                </c:pt>
                <c:pt idx="6">
                  <c:v>5148</c:v>
                </c:pt>
                <c:pt idx="7">
                  <c:v>5178</c:v>
                </c:pt>
                <c:pt idx="8">
                  <c:v>5194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9-7B4B-A223-BBDEB2A25BB0}"/>
            </c:ext>
          </c:extLst>
        </c:ser>
        <c:ser>
          <c:idx val="1"/>
          <c:order val="1"/>
          <c:tx>
            <c:strRef>
              <c:f>'Totalark grafer'!$S$5</c:f>
              <c:strCache>
                <c:ptCount val="1"/>
                <c:pt idx="0">
                  <c:v>Utvinning av råolje og naturgass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grafer'!$T$5:$AB$5</c:f>
              <c:numCache>
                <c:formatCode>0</c:formatCode>
                <c:ptCount val="9"/>
                <c:pt idx="0">
                  <c:v>66768</c:v>
                </c:pt>
                <c:pt idx="1">
                  <c:v>65263</c:v>
                </c:pt>
                <c:pt idx="2">
                  <c:v>67087</c:v>
                </c:pt>
                <c:pt idx="3">
                  <c:v>66837</c:v>
                </c:pt>
                <c:pt idx="4">
                  <c:v>69132</c:v>
                </c:pt>
                <c:pt idx="5">
                  <c:v>70244</c:v>
                </c:pt>
                <c:pt idx="6">
                  <c:v>69076</c:v>
                </c:pt>
                <c:pt idx="7">
                  <c:v>69160</c:v>
                </c:pt>
                <c:pt idx="8">
                  <c:v>69595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49-7B4B-A223-BBDEB2A25BB0}"/>
            </c:ext>
          </c:extLst>
        </c:ser>
        <c:ser>
          <c:idx val="2"/>
          <c:order val="2"/>
          <c:tx>
            <c:strRef>
              <c:f>'Totalark grafer'!$S$6</c:f>
              <c:strCache>
                <c:ptCount val="1"/>
                <c:pt idx="0">
                  <c:v>Industri, bergverk og oljeraffinering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grafer'!$T$6:$AB$6</c:f>
              <c:numCache>
                <c:formatCode>0</c:formatCode>
                <c:ptCount val="9"/>
                <c:pt idx="0">
                  <c:v>90215</c:v>
                </c:pt>
                <c:pt idx="1">
                  <c:v>91359</c:v>
                </c:pt>
                <c:pt idx="2">
                  <c:v>86111</c:v>
                </c:pt>
                <c:pt idx="3">
                  <c:v>87622</c:v>
                </c:pt>
                <c:pt idx="4">
                  <c:v>85973</c:v>
                </c:pt>
                <c:pt idx="5">
                  <c:v>87383</c:v>
                </c:pt>
                <c:pt idx="6">
                  <c:v>85601</c:v>
                </c:pt>
                <c:pt idx="7">
                  <c:v>88172</c:v>
                </c:pt>
                <c:pt idx="8">
                  <c:v>90081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49-7B4B-A223-BBDEB2A25BB0}"/>
            </c:ext>
          </c:extLst>
        </c:ser>
        <c:ser>
          <c:idx val="3"/>
          <c:order val="3"/>
          <c:tx>
            <c:strRef>
              <c:f>'Totalark grafer'!$S$7</c:f>
              <c:strCache>
                <c:ptCount val="1"/>
                <c:pt idx="0">
                  <c:v>Elektrisitets- gass og varmtvannforsyning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grafer'!$T$7:$AB$7</c:f>
              <c:numCache>
                <c:formatCode>0</c:formatCode>
                <c:ptCount val="9"/>
                <c:pt idx="0">
                  <c:v>12174</c:v>
                </c:pt>
                <c:pt idx="1">
                  <c:v>10476</c:v>
                </c:pt>
                <c:pt idx="2">
                  <c:v>7752</c:v>
                </c:pt>
                <c:pt idx="3">
                  <c:v>7454</c:v>
                </c:pt>
                <c:pt idx="4">
                  <c:v>7164</c:v>
                </c:pt>
                <c:pt idx="5">
                  <c:v>8217</c:v>
                </c:pt>
                <c:pt idx="6">
                  <c:v>7941</c:v>
                </c:pt>
                <c:pt idx="7">
                  <c:v>8393</c:v>
                </c:pt>
                <c:pt idx="8">
                  <c:v>7799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49-7B4B-A223-BBDEB2A25BB0}"/>
            </c:ext>
          </c:extLst>
        </c:ser>
        <c:ser>
          <c:idx val="4"/>
          <c:order val="4"/>
          <c:tx>
            <c:strRef>
              <c:f>'Totalark grafer'!$S$8</c:f>
              <c:strCache>
                <c:ptCount val="1"/>
                <c:pt idx="0">
                  <c:v>Bygg og anlegg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grafer'!$T$8:$AB$8</c:f>
              <c:numCache>
                <c:formatCode>General</c:formatCode>
                <c:ptCount val="9"/>
                <c:pt idx="0">
                  <c:v>7351</c:v>
                </c:pt>
                <c:pt idx="1">
                  <c:v>7609</c:v>
                </c:pt>
                <c:pt idx="2">
                  <c:v>8610</c:v>
                </c:pt>
                <c:pt idx="3">
                  <c:v>9249</c:v>
                </c:pt>
                <c:pt idx="4">
                  <c:v>8965</c:v>
                </c:pt>
                <c:pt idx="5">
                  <c:v>9313</c:v>
                </c:pt>
                <c:pt idx="6">
                  <c:v>9625</c:v>
                </c:pt>
                <c:pt idx="7">
                  <c:v>10206</c:v>
                </c:pt>
                <c:pt idx="8">
                  <c:v>9371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49-7B4B-A223-BBDEB2A25BB0}"/>
            </c:ext>
          </c:extLst>
        </c:ser>
        <c:ser>
          <c:idx val="5"/>
          <c:order val="5"/>
          <c:tx>
            <c:strRef>
              <c:f>'Totalark grafer'!$S$9</c:f>
              <c:strCache>
                <c:ptCount val="1"/>
                <c:pt idx="0">
                  <c:v>Transport og lagring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grafer'!$T$9:$AB$9</c:f>
              <c:numCache>
                <c:formatCode>0</c:formatCode>
                <c:ptCount val="9"/>
                <c:pt idx="0">
                  <c:v>20765</c:v>
                </c:pt>
                <c:pt idx="1">
                  <c:v>21050</c:v>
                </c:pt>
                <c:pt idx="2">
                  <c:v>21236</c:v>
                </c:pt>
                <c:pt idx="3">
                  <c:v>21334</c:v>
                </c:pt>
                <c:pt idx="4">
                  <c:v>22408</c:v>
                </c:pt>
                <c:pt idx="5">
                  <c:v>22047</c:v>
                </c:pt>
                <c:pt idx="6">
                  <c:v>22042</c:v>
                </c:pt>
                <c:pt idx="7">
                  <c:v>21810</c:v>
                </c:pt>
                <c:pt idx="8">
                  <c:v>23875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949-7B4B-A223-BBDEB2A25BB0}"/>
            </c:ext>
          </c:extLst>
        </c:ser>
        <c:ser>
          <c:idx val="6"/>
          <c:order val="6"/>
          <c:tx>
            <c:strRef>
              <c:f>'Totalark grafer'!$S$10</c:f>
              <c:strCache>
                <c:ptCount val="1"/>
                <c:pt idx="0">
                  <c:v>Offentlig og privat tjenesteyting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grafer'!$T$10:$AB$10</c:f>
              <c:numCache>
                <c:formatCode>0</c:formatCode>
                <c:ptCount val="9"/>
                <c:pt idx="0">
                  <c:v>39049</c:v>
                </c:pt>
                <c:pt idx="1">
                  <c:v>37187</c:v>
                </c:pt>
                <c:pt idx="2">
                  <c:v>38932</c:v>
                </c:pt>
                <c:pt idx="3">
                  <c:v>39648</c:v>
                </c:pt>
                <c:pt idx="4">
                  <c:v>36889</c:v>
                </c:pt>
                <c:pt idx="5">
                  <c:v>37240</c:v>
                </c:pt>
                <c:pt idx="6">
                  <c:v>39005</c:v>
                </c:pt>
                <c:pt idx="7">
                  <c:v>39052</c:v>
                </c:pt>
                <c:pt idx="8">
                  <c:v>39620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949-7B4B-A223-BBDEB2A25BB0}"/>
            </c:ext>
          </c:extLst>
        </c:ser>
        <c:ser>
          <c:idx val="7"/>
          <c:order val="7"/>
          <c:tx>
            <c:strRef>
              <c:f>'Totalark grafer'!$S$11</c:f>
              <c:strCache>
                <c:ptCount val="1"/>
                <c:pt idx="0">
                  <c:v>Husholdninger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grafer'!$T$11:$AB$11</c:f>
              <c:numCache>
                <c:formatCode>0</c:formatCode>
                <c:ptCount val="9"/>
                <c:pt idx="0">
                  <c:v>73359</c:v>
                </c:pt>
                <c:pt idx="1">
                  <c:v>67134</c:v>
                </c:pt>
                <c:pt idx="2">
                  <c:v>69977</c:v>
                </c:pt>
                <c:pt idx="3">
                  <c:v>68881</c:v>
                </c:pt>
                <c:pt idx="4">
                  <c:v>65562</c:v>
                </c:pt>
                <c:pt idx="5">
                  <c:v>67580</c:v>
                </c:pt>
                <c:pt idx="6">
                  <c:v>69211</c:v>
                </c:pt>
                <c:pt idx="7">
                  <c:v>68196</c:v>
                </c:pt>
                <c:pt idx="8">
                  <c:v>67967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49-7B4B-A223-BBDEB2A25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2298768"/>
        <c:axId val="413335952"/>
      </c:lineChart>
      <c:catAx>
        <c:axId val="352298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3335952"/>
        <c:crosses val="autoZero"/>
        <c:auto val="1"/>
        <c:lblAlgn val="ctr"/>
        <c:lblOffset val="100"/>
        <c:noMultiLvlLbl val="0"/>
      </c:catAx>
      <c:valAx>
        <c:axId val="41333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352298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13 Andel av energiforbruk per hovednæring i 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'Totalark grafer'!$AB$15</c:f>
              <c:strCache>
                <c:ptCount val="1"/>
                <c:pt idx="0">
                  <c:v>2018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B59-074B-8224-9AABD54447B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B59-074B-8224-9AABD54447B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B59-074B-8224-9AABD54447B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B59-074B-8224-9AABD54447B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562-7746-9840-EC06288A5D8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DB59-074B-8224-9AABD54447B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DB59-074B-8224-9AABD54447B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DB59-074B-8224-9AABD54447BD}"/>
              </c:ext>
            </c:extLst>
          </c:dPt>
          <c:dLbls>
            <c:dLbl>
              <c:idx val="4"/>
              <c:layout>
                <c:manualLayout>
                  <c:x val="4.6216398397048913E-2"/>
                  <c:y val="-0.1458875781096759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62-7746-9840-EC06288A5D80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N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'Totalark grafer'!$AA$16:$AA$23</c:f>
              <c:strCache>
                <c:ptCount val="8"/>
                <c:pt idx="0">
                  <c:v>Landbruk, fisk og akvakultur</c:v>
                </c:pt>
                <c:pt idx="1">
                  <c:v>Utvinning av olje og gass</c:v>
                </c:pt>
                <c:pt idx="2">
                  <c:v>Industri,  bergverk og oljeraffinering</c:v>
                </c:pt>
                <c:pt idx="3">
                  <c:v>Elektrisitets- gass og varmtvannsforsyning</c:v>
                </c:pt>
                <c:pt idx="4">
                  <c:v>Bygg og anlegg</c:v>
                </c:pt>
                <c:pt idx="5">
                  <c:v>Transport og lagring</c:v>
                </c:pt>
                <c:pt idx="6">
                  <c:v>Offentlig og privat tjenesteyting</c:v>
                </c:pt>
                <c:pt idx="7">
                  <c:v>Husholdninger</c:v>
                </c:pt>
              </c:strCache>
            </c:strRef>
          </c:cat>
          <c:val>
            <c:numRef>
              <c:f>'Totalark grafer'!$AB$16:$AB$23</c:f>
              <c:numCache>
                <c:formatCode>0%</c:formatCode>
                <c:ptCount val="8"/>
                <c:pt idx="0">
                  <c:v>1.6567677399187245E-2</c:v>
                </c:pt>
                <c:pt idx="1">
                  <c:v>0.22199220419646445</c:v>
                </c:pt>
                <c:pt idx="2">
                  <c:v>0.28733787982213832</c:v>
                </c:pt>
                <c:pt idx="3">
                  <c:v>2.4877034277293288E-2</c:v>
                </c:pt>
                <c:pt idx="4">
                  <c:v>2.989135635498338E-2</c:v>
                </c:pt>
                <c:pt idx="5">
                  <c:v>7.6155813997996827E-2</c:v>
                </c:pt>
                <c:pt idx="6">
                  <c:v>0.12637877908274908</c:v>
                </c:pt>
                <c:pt idx="7">
                  <c:v>0.21679925486918744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2-7746-9840-EC06288A5D8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14 Fornybarandel</a:t>
            </a:r>
            <a:r>
              <a:rPr lang="en-GB" baseline="0"/>
              <a:t> norsk økonomi</a:t>
            </a:r>
          </a:p>
          <a:p>
            <a:pPr>
              <a:defRPr/>
            </a:pPr>
            <a:r>
              <a:rPr lang="en-GB" baseline="0"/>
              <a:t>2018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'Totalark grafer'!$Q$51</c:f>
              <c:strCache>
                <c:ptCount val="1"/>
                <c:pt idx="0">
                  <c:v>Kull og kullprodukter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grafer'!$R$51:$Z$51</c:f>
              <c:numCache>
                <c:formatCode>0%</c:formatCode>
                <c:ptCount val="9"/>
                <c:pt idx="0">
                  <c:v>2.6478942740195736E-2</c:v>
                </c:pt>
                <c:pt idx="1">
                  <c:v>2.9426474674337642E-2</c:v>
                </c:pt>
                <c:pt idx="2">
                  <c:v>3.0265654648956357E-2</c:v>
                </c:pt>
                <c:pt idx="3">
                  <c:v>3.0465581430254147E-2</c:v>
                </c:pt>
                <c:pt idx="4">
                  <c:v>3.1668975966666332E-2</c:v>
                </c:pt>
                <c:pt idx="5">
                  <c:v>3.0060446575128318E-2</c:v>
                </c:pt>
                <c:pt idx="6">
                  <c:v>3.0531448074110189E-2</c:v>
                </c:pt>
                <c:pt idx="7">
                  <c:v>3.1863377266513629E-2</c:v>
                </c:pt>
                <c:pt idx="8">
                  <c:v>2.9077593411290376E-2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81-424E-9635-77EDCCAE5D09}"/>
            </c:ext>
          </c:extLst>
        </c:ser>
        <c:ser>
          <c:idx val="1"/>
          <c:order val="1"/>
          <c:tx>
            <c:strRef>
              <c:f>'Totalark grafer'!$Q$52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grafer'!$R$52:$Z$52</c:f>
              <c:numCache>
                <c:formatCode>0%</c:formatCode>
                <c:ptCount val="9"/>
                <c:pt idx="0">
                  <c:v>0.19513313805996116</c:v>
                </c:pt>
                <c:pt idx="1">
                  <c:v>0.19051043590539857</c:v>
                </c:pt>
                <c:pt idx="2">
                  <c:v>0.18772165150821174</c:v>
                </c:pt>
                <c:pt idx="3">
                  <c:v>0.18714944351452148</c:v>
                </c:pt>
                <c:pt idx="4">
                  <c:v>0.20013490299278636</c:v>
                </c:pt>
                <c:pt idx="5">
                  <c:v>0.2018283786248404</c:v>
                </c:pt>
                <c:pt idx="6">
                  <c:v>0.1983617747440273</c:v>
                </c:pt>
                <c:pt idx="7">
                  <c:v>0.20160042299656961</c:v>
                </c:pt>
                <c:pt idx="8">
                  <c:v>0.1956294297397817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81-424E-9635-77EDCCAE5D09}"/>
            </c:ext>
          </c:extLst>
        </c:ser>
        <c:ser>
          <c:idx val="2"/>
          <c:order val="2"/>
          <c:tx>
            <c:strRef>
              <c:f>'Totalark grafer'!$Q$53</c:f>
              <c:strCache>
                <c:ptCount val="1"/>
                <c:pt idx="0">
                  <c:v>Olje og oljeprodukter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grafer'!$R$53:$Z$53</c:f>
              <c:numCache>
                <c:formatCode>0%</c:formatCode>
                <c:ptCount val="9"/>
                <c:pt idx="0">
                  <c:v>0.29786042804091883</c:v>
                </c:pt>
                <c:pt idx="1">
                  <c:v>0.29816125394308879</c:v>
                </c:pt>
                <c:pt idx="2">
                  <c:v>0.29193548387096774</c:v>
                </c:pt>
                <c:pt idx="3">
                  <c:v>0.295173862965247</c:v>
                </c:pt>
                <c:pt idx="4">
                  <c:v>0.2877753300305359</c:v>
                </c:pt>
                <c:pt idx="5">
                  <c:v>0.27993343060368414</c:v>
                </c:pt>
                <c:pt idx="6">
                  <c:v>0.26993986673167558</c:v>
                </c:pt>
                <c:pt idx="7">
                  <c:v>0.257344406902066</c:v>
                </c:pt>
                <c:pt idx="8">
                  <c:v>0.2626616396496399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81-424E-9635-77EDCCAE5D09}"/>
            </c:ext>
          </c:extLst>
        </c:ser>
        <c:ser>
          <c:idx val="3"/>
          <c:order val="3"/>
          <c:tx>
            <c:strRef>
              <c:f>'Totalark grafer'!$Q$54</c:f>
              <c:strCache>
                <c:ptCount val="1"/>
                <c:pt idx="0">
                  <c:v>Avfall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grafer'!$R$54:$Z$54</c:f>
              <c:numCache>
                <c:formatCode>0%</c:formatCode>
                <c:ptCount val="9"/>
                <c:pt idx="0">
                  <c:v>1.0527048314343736E-2</c:v>
                </c:pt>
                <c:pt idx="1">
                  <c:v>1.217985388098001E-2</c:v>
                </c:pt>
                <c:pt idx="2">
                  <c:v>1.3711313223843486E-2</c:v>
                </c:pt>
                <c:pt idx="3">
                  <c:v>1.4862452973632605E-2</c:v>
                </c:pt>
                <c:pt idx="4">
                  <c:v>1.5560362443804264E-2</c:v>
                </c:pt>
                <c:pt idx="5">
                  <c:v>1.6046351059117794E-2</c:v>
                </c:pt>
                <c:pt idx="6">
                  <c:v>1.5787420770355925E-2</c:v>
                </c:pt>
                <c:pt idx="7">
                  <c:v>1.4488922132521731E-2</c:v>
                </c:pt>
                <c:pt idx="8">
                  <c:v>1.6459015138466249E-2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81-424E-9635-77EDCCAE5D09}"/>
            </c:ext>
          </c:extLst>
        </c:ser>
        <c:ser>
          <c:idx val="4"/>
          <c:order val="4"/>
          <c:tx>
            <c:strRef>
              <c:f>'Totalark grafer'!$Q$55</c:f>
              <c:strCache>
                <c:ptCount val="1"/>
                <c:pt idx="0">
                  <c:v>Biobrensler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grafer'!$R$55:$Z$55</c:f>
              <c:numCache>
                <c:formatCode>0%</c:formatCode>
                <c:ptCount val="9"/>
                <c:pt idx="0">
                  <c:v>5.400173342021522E-2</c:v>
                </c:pt>
                <c:pt idx="1">
                  <c:v>5.4050961868492883E-2</c:v>
                </c:pt>
                <c:pt idx="2">
                  <c:v>5.1465680821828175E-2</c:v>
                </c:pt>
                <c:pt idx="3">
                  <c:v>4.6130704751090622E-2</c:v>
                </c:pt>
                <c:pt idx="4">
                  <c:v>3.7610024023365461E-2</c:v>
                </c:pt>
                <c:pt idx="5">
                  <c:v>4.0426903936843749E-2</c:v>
                </c:pt>
                <c:pt idx="6">
                  <c:v>4.5564765155208839E-2</c:v>
                </c:pt>
                <c:pt idx="7">
                  <c:v>5.1346367130071444E-2</c:v>
                </c:pt>
                <c:pt idx="8">
                  <c:v>5.0388190337664986E-2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81-424E-9635-77EDCCAE5D09}"/>
            </c:ext>
          </c:extLst>
        </c:ser>
        <c:ser>
          <c:idx val="5"/>
          <c:order val="5"/>
          <c:tx>
            <c:strRef>
              <c:f>'Totalark grafer'!$Q$56</c:f>
              <c:strCache>
                <c:ptCount val="1"/>
                <c:pt idx="0">
                  <c:v>Varme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grafer'!$R$56:$Z$56</c:f>
              <c:numCache>
                <c:formatCode>0%</c:formatCode>
                <c:ptCount val="9"/>
                <c:pt idx="0">
                  <c:v>3.1141463538075145E-2</c:v>
                </c:pt>
                <c:pt idx="1">
                  <c:v>3.229001520030074E-2</c:v>
                </c:pt>
                <c:pt idx="2">
                  <c:v>2.9585159981678991E-2</c:v>
                </c:pt>
                <c:pt idx="3">
                  <c:v>3.1382452843117102E-2</c:v>
                </c:pt>
                <c:pt idx="4">
                  <c:v>3.2566114096033653E-2</c:v>
                </c:pt>
                <c:pt idx="5">
                  <c:v>3.291342070295198E-2</c:v>
                </c:pt>
                <c:pt idx="6">
                  <c:v>3.338859093125305E-2</c:v>
                </c:pt>
                <c:pt idx="7">
                  <c:v>3.4671532846715328E-2</c:v>
                </c:pt>
                <c:pt idx="8">
                  <c:v>3.7989703546343609E-2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81-424E-9635-77EDCCAE5D09}"/>
            </c:ext>
          </c:extLst>
        </c:ser>
        <c:ser>
          <c:idx val="6"/>
          <c:order val="6"/>
          <c:tx>
            <c:strRef>
              <c:f>'Totalark grafer'!$Q$57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grafer'!$R$57:$Z$57</c:f>
              <c:numCache>
                <c:formatCode>0%</c:formatCode>
                <c:ptCount val="9"/>
                <c:pt idx="0">
                  <c:v>0.38485724588629017</c:v>
                </c:pt>
                <c:pt idx="1">
                  <c:v>0.38338100452740143</c:v>
                </c:pt>
                <c:pt idx="2">
                  <c:v>0.39531505594451349</c:v>
                </c:pt>
                <c:pt idx="3">
                  <c:v>0.39483550152213703</c:v>
                </c:pt>
                <c:pt idx="4">
                  <c:v>0.39468429044680803</c:v>
                </c:pt>
                <c:pt idx="5">
                  <c:v>0.39879106849743362</c:v>
                </c:pt>
                <c:pt idx="6">
                  <c:v>0.4064261335933691</c:v>
                </c:pt>
                <c:pt idx="7">
                  <c:v>0.40868497072554227</c:v>
                </c:pt>
                <c:pt idx="8">
                  <c:v>0.40779442817681322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81-424E-9635-77EDCCAE5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2042496"/>
        <c:axId val="412070048"/>
      </c:barChart>
      <c:catAx>
        <c:axId val="412042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2070048"/>
        <c:crosses val="autoZero"/>
        <c:auto val="1"/>
        <c:lblAlgn val="ctr"/>
        <c:lblOffset val="100"/>
        <c:noMultiLvlLbl val="0"/>
      </c:catAx>
      <c:valAx>
        <c:axId val="41207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2042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22 Fornybarandel</a:t>
            </a:r>
            <a:r>
              <a:rPr lang="en-GB" baseline="0"/>
              <a:t> i </a:t>
            </a:r>
          </a:p>
          <a:p>
            <a:pPr>
              <a:defRPr/>
            </a:pPr>
            <a:r>
              <a:rPr lang="en-GB" baseline="0"/>
              <a:t>husholdningene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Husholdninger!$D$21</c:f>
              <c:strCache>
                <c:ptCount val="1"/>
                <c:pt idx="0">
                  <c:v>Gass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Husholdninger!$E$20:$M$20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Husholdninger!$E$21:$M$21</c:f>
              <c:numCache>
                <c:formatCode>0.00%</c:formatCode>
                <c:ptCount val="9"/>
                <c:pt idx="0">
                  <c:v>6.2704471101417668E-4</c:v>
                </c:pt>
                <c:pt idx="1">
                  <c:v>5.6603211487472817E-4</c:v>
                </c:pt>
                <c:pt idx="2">
                  <c:v>5.859151709157425E-4</c:v>
                </c:pt>
                <c:pt idx="3">
                  <c:v>6.2426503680260159E-4</c:v>
                </c:pt>
                <c:pt idx="4">
                  <c:v>6.7112046612366916E-4</c:v>
                </c:pt>
                <c:pt idx="5">
                  <c:v>5.7709381473808818E-4</c:v>
                </c:pt>
                <c:pt idx="6">
                  <c:v>6.0683995318663213E-4</c:v>
                </c:pt>
                <c:pt idx="7">
                  <c:v>1.3050618804621972E-3</c:v>
                </c:pt>
                <c:pt idx="8">
                  <c:v>1.3241525423728814E-4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60-684B-A0CA-0D07A03EE80E}"/>
            </c:ext>
          </c:extLst>
        </c:ser>
        <c:ser>
          <c:idx val="1"/>
          <c:order val="1"/>
          <c:tx>
            <c:strRef>
              <c:f>Husholdninger!$D$22</c:f>
              <c:strCache>
                <c:ptCount val="1"/>
                <c:pt idx="0">
                  <c:v>Olje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Husholdninger!$E$20:$M$20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Husholdninger!$E$22:$M$22</c:f>
              <c:numCache>
                <c:formatCode>0%</c:formatCode>
                <c:ptCount val="9"/>
                <c:pt idx="0">
                  <c:v>0.32275081788440568</c:v>
                </c:pt>
                <c:pt idx="1">
                  <c:v>0.33346739357106681</c:v>
                </c:pt>
                <c:pt idx="2">
                  <c:v>0.3213244540985481</c:v>
                </c:pt>
                <c:pt idx="3">
                  <c:v>0.32135131603780431</c:v>
                </c:pt>
                <c:pt idx="4">
                  <c:v>0.33148775205149322</c:v>
                </c:pt>
                <c:pt idx="5">
                  <c:v>0.31851139390352173</c:v>
                </c:pt>
                <c:pt idx="6">
                  <c:v>0.30269754807761773</c:v>
                </c:pt>
                <c:pt idx="7">
                  <c:v>0.28010440495043698</c:v>
                </c:pt>
                <c:pt idx="8">
                  <c:v>0.27589453860640301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60-684B-A0CA-0D07A03EE80E}"/>
            </c:ext>
          </c:extLst>
        </c:ser>
        <c:ser>
          <c:idx val="2"/>
          <c:order val="2"/>
          <c:tx>
            <c:strRef>
              <c:f>Husholdninger!$D$23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Husholdninger!$E$20:$M$20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Husholdninger!$E$23:$M$23</c:f>
              <c:numCache>
                <c:formatCode>0%</c:formatCode>
                <c:ptCount val="9"/>
                <c:pt idx="0">
                  <c:v>0.12021537622682661</c:v>
                </c:pt>
                <c:pt idx="1">
                  <c:v>0.1170792742872464</c:v>
                </c:pt>
                <c:pt idx="2">
                  <c:v>0.11781182119583858</c:v>
                </c:pt>
                <c:pt idx="3">
                  <c:v>9.7298238991884556E-2</c:v>
                </c:pt>
                <c:pt idx="4">
                  <c:v>8.9487813062444715E-2</c:v>
                </c:pt>
                <c:pt idx="5">
                  <c:v>9.3060076945841966E-2</c:v>
                </c:pt>
                <c:pt idx="6">
                  <c:v>0.10059094652584127</c:v>
                </c:pt>
                <c:pt idx="7">
                  <c:v>0.10692709249809373</c:v>
                </c:pt>
                <c:pt idx="8">
                  <c:v>0.10866878531073447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60-684B-A0CA-0D07A03EE80E}"/>
            </c:ext>
          </c:extLst>
        </c:ser>
        <c:ser>
          <c:idx val="3"/>
          <c:order val="3"/>
          <c:tx>
            <c:strRef>
              <c:f>Husholdninger!$D$24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Husholdninger!$E$20:$M$20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Husholdninger!$E$24:$M$24</c:f>
              <c:numCache>
                <c:formatCode>0%</c:formatCode>
                <c:ptCount val="9"/>
                <c:pt idx="0">
                  <c:v>1.4776444929116684E-2</c:v>
                </c:pt>
                <c:pt idx="1">
                  <c:v>1.1737718592665416E-2</c:v>
                </c:pt>
                <c:pt idx="2">
                  <c:v>1.3576083228535497E-2</c:v>
                </c:pt>
                <c:pt idx="3">
                  <c:v>1.572276825249343E-2</c:v>
                </c:pt>
                <c:pt idx="4">
                  <c:v>1.5252737866447028E-2</c:v>
                </c:pt>
                <c:pt idx="5">
                  <c:v>1.5344776561112754E-2</c:v>
                </c:pt>
                <c:pt idx="6">
                  <c:v>1.7511667220528528E-2</c:v>
                </c:pt>
                <c:pt idx="7">
                  <c:v>1.863745674233093E-2</c:v>
                </c:pt>
                <c:pt idx="8">
                  <c:v>1.8891242937853107E-2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60-684B-A0CA-0D07A03EE80E}"/>
            </c:ext>
          </c:extLst>
        </c:ser>
        <c:ser>
          <c:idx val="4"/>
          <c:order val="4"/>
          <c:tx>
            <c:strRef>
              <c:f>Husholdninger!$D$25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Husholdninger!$E$20:$M$20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Husholdninger!$E$25:$M$25</c:f>
              <c:numCache>
                <c:formatCode>0%</c:formatCode>
                <c:ptCount val="9"/>
                <c:pt idx="0">
                  <c:v>0.54163031624863689</c:v>
                </c:pt>
                <c:pt idx="1">
                  <c:v>0.53714958143414659</c:v>
                </c:pt>
                <c:pt idx="2">
                  <c:v>0.54670172630616209</c:v>
                </c:pt>
                <c:pt idx="3">
                  <c:v>0.56500341168101509</c:v>
                </c:pt>
                <c:pt idx="4">
                  <c:v>0.56310057655349133</c:v>
                </c:pt>
                <c:pt idx="5">
                  <c:v>0.57250665877478546</c:v>
                </c:pt>
                <c:pt idx="6">
                  <c:v>0.57859299822282584</c:v>
                </c:pt>
                <c:pt idx="7">
                  <c:v>0.59302598392867611</c:v>
                </c:pt>
                <c:pt idx="8">
                  <c:v>0.59641301789077217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60-684B-A0CA-0D07A03EE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983984"/>
        <c:axId val="124985616"/>
      </c:barChart>
      <c:catAx>
        <c:axId val="12498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24985616"/>
        <c:crosses val="autoZero"/>
        <c:auto val="1"/>
        <c:lblAlgn val="ctr"/>
        <c:lblOffset val="100"/>
        <c:noMultiLvlLbl val="0"/>
      </c:catAx>
      <c:valAx>
        <c:axId val="12498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2498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21Energiforbruk per energibærer i husholdningene</a:t>
            </a:r>
          </a:p>
          <a:p>
            <a:pPr>
              <a:defRPr/>
            </a:pPr>
            <a:r>
              <a:rPr lang="en-GB"/>
              <a:t>GWh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Husholdninger!$D$4</c:f>
              <c:strCache>
                <c:ptCount val="1"/>
                <c:pt idx="0">
                  <c:v>Gass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Husholdninger!$E$2:$M$2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Husholdninger!$E$4:$M$4</c:f>
              <c:numCache>
                <c:formatCode>0</c:formatCode>
                <c:ptCount val="9"/>
                <c:pt idx="0">
                  <c:v>46</c:v>
                </c:pt>
                <c:pt idx="1">
                  <c:v>38</c:v>
                </c:pt>
                <c:pt idx="2">
                  <c:v>41</c:v>
                </c:pt>
                <c:pt idx="3">
                  <c:v>43</c:v>
                </c:pt>
                <c:pt idx="4">
                  <c:v>44</c:v>
                </c:pt>
                <c:pt idx="5">
                  <c:v>39</c:v>
                </c:pt>
                <c:pt idx="6">
                  <c:v>42</c:v>
                </c:pt>
                <c:pt idx="7">
                  <c:v>89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9A-604E-B67E-3C34090567B4}"/>
            </c:ext>
          </c:extLst>
        </c:ser>
        <c:ser>
          <c:idx val="2"/>
          <c:order val="2"/>
          <c:tx>
            <c:strRef>
              <c:f>Husholdninger!$D$5</c:f>
              <c:strCache>
                <c:ptCount val="1"/>
                <c:pt idx="0">
                  <c:v>Olje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Husholdninger!$E$2:$M$2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Husholdninger!$E$5:$M$5</c:f>
              <c:numCache>
                <c:formatCode>0</c:formatCode>
                <c:ptCount val="9"/>
                <c:pt idx="0">
                  <c:v>23677</c:v>
                </c:pt>
                <c:pt idx="1">
                  <c:v>22387</c:v>
                </c:pt>
                <c:pt idx="2">
                  <c:v>22485</c:v>
                </c:pt>
                <c:pt idx="3">
                  <c:v>22135</c:v>
                </c:pt>
                <c:pt idx="4">
                  <c:v>21733</c:v>
                </c:pt>
                <c:pt idx="5">
                  <c:v>21525</c:v>
                </c:pt>
                <c:pt idx="6">
                  <c:v>20950</c:v>
                </c:pt>
                <c:pt idx="7">
                  <c:v>19102</c:v>
                </c:pt>
                <c:pt idx="8">
                  <c:v>18752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9A-604E-B67E-3C34090567B4}"/>
            </c:ext>
          </c:extLst>
        </c:ser>
        <c:ser>
          <c:idx val="3"/>
          <c:order val="3"/>
          <c:tx>
            <c:strRef>
              <c:f>Husholdninger!$D$6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Husholdninger!$E$2:$M$2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Husholdninger!$E$6:$M$6</c:f>
              <c:numCache>
                <c:formatCode>0</c:formatCode>
                <c:ptCount val="9"/>
                <c:pt idx="0">
                  <c:v>8819</c:v>
                </c:pt>
                <c:pt idx="1">
                  <c:v>7860</c:v>
                </c:pt>
                <c:pt idx="2">
                  <c:v>8244</c:v>
                </c:pt>
                <c:pt idx="3">
                  <c:v>6702</c:v>
                </c:pt>
                <c:pt idx="4">
                  <c:v>5867</c:v>
                </c:pt>
                <c:pt idx="5">
                  <c:v>6289</c:v>
                </c:pt>
                <c:pt idx="6">
                  <c:v>6962</c:v>
                </c:pt>
                <c:pt idx="7">
                  <c:v>7292</c:v>
                </c:pt>
                <c:pt idx="8">
                  <c:v>7386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9A-604E-B67E-3C34090567B4}"/>
            </c:ext>
          </c:extLst>
        </c:ser>
        <c:ser>
          <c:idx val="4"/>
          <c:order val="4"/>
          <c:tx>
            <c:strRef>
              <c:f>Husholdninger!$D$7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Husholdninger!$E$2:$M$2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Husholdninger!$E$7:$M$7</c:f>
              <c:numCache>
                <c:formatCode>0</c:formatCode>
                <c:ptCount val="9"/>
                <c:pt idx="0">
                  <c:v>1084</c:v>
                </c:pt>
                <c:pt idx="1">
                  <c:v>788</c:v>
                </c:pt>
                <c:pt idx="2">
                  <c:v>950</c:v>
                </c:pt>
                <c:pt idx="3">
                  <c:v>1083</c:v>
                </c:pt>
                <c:pt idx="4">
                  <c:v>1000</c:v>
                </c:pt>
                <c:pt idx="5">
                  <c:v>1037</c:v>
                </c:pt>
                <c:pt idx="6">
                  <c:v>1212</c:v>
                </c:pt>
                <c:pt idx="7">
                  <c:v>1271</c:v>
                </c:pt>
                <c:pt idx="8">
                  <c:v>1284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9A-604E-B67E-3C34090567B4}"/>
            </c:ext>
          </c:extLst>
        </c:ser>
        <c:ser>
          <c:idx val="5"/>
          <c:order val="5"/>
          <c:tx>
            <c:strRef>
              <c:f>Husholdninger!$D$8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Husholdninger!$E$2:$M$2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Husholdninger!$E$8:$M$8</c:f>
              <c:numCache>
                <c:formatCode>0</c:formatCode>
                <c:ptCount val="9"/>
                <c:pt idx="0">
                  <c:v>39734</c:v>
                </c:pt>
                <c:pt idx="1">
                  <c:v>36061</c:v>
                </c:pt>
                <c:pt idx="2">
                  <c:v>38256</c:v>
                </c:pt>
                <c:pt idx="3">
                  <c:v>38918</c:v>
                </c:pt>
                <c:pt idx="4">
                  <c:v>36918</c:v>
                </c:pt>
                <c:pt idx="5">
                  <c:v>38690</c:v>
                </c:pt>
                <c:pt idx="6">
                  <c:v>40045</c:v>
                </c:pt>
                <c:pt idx="7">
                  <c:v>40442</c:v>
                </c:pt>
                <c:pt idx="8">
                  <c:v>40537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9A-604E-B67E-3C3409056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5991392"/>
        <c:axId val="43644748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Husholdninger!$D$3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Husholdninger!$E$2:$M$2</c15:sqref>
                        </c15:formulaRef>
                      </c:ext>
                    </c:extLst>
                    <c:strCache>
                      <c:ptCount val="9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Husholdninger!$E$3:$M$3</c15:sqref>
                        </c15:formulaRef>
                      </c:ext>
                    </c:extLst>
                    <c:numCache>
                      <c:formatCode>General</c:formatCode>
                      <c:ptCount val="9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B9A-604E-B67E-3C34090567B4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6"/>
          <c:order val="6"/>
          <c:tx>
            <c:strRef>
              <c:f>Husholdninger!$D$9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Husholdninger!$E$2:$M$2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Husholdninger!$E$9:$M$9</c:f>
              <c:numCache>
                <c:formatCode>0</c:formatCode>
                <c:ptCount val="9"/>
                <c:pt idx="0">
                  <c:v>73360</c:v>
                </c:pt>
                <c:pt idx="1">
                  <c:v>67134</c:v>
                </c:pt>
                <c:pt idx="2">
                  <c:v>69976</c:v>
                </c:pt>
                <c:pt idx="3">
                  <c:v>68881</c:v>
                </c:pt>
                <c:pt idx="4">
                  <c:v>65562</c:v>
                </c:pt>
                <c:pt idx="5">
                  <c:v>67580</c:v>
                </c:pt>
                <c:pt idx="6">
                  <c:v>69211</c:v>
                </c:pt>
                <c:pt idx="7">
                  <c:v>68196</c:v>
                </c:pt>
                <c:pt idx="8">
                  <c:v>67968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B9A-604E-B67E-3C3409056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991392"/>
        <c:axId val="436447488"/>
      </c:lineChart>
      <c:catAx>
        <c:axId val="385991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36447488"/>
        <c:crosses val="autoZero"/>
        <c:auto val="1"/>
        <c:lblAlgn val="ctr"/>
        <c:lblOffset val="100"/>
        <c:noMultiLvlLbl val="0"/>
      </c:catAx>
      <c:valAx>
        <c:axId val="43644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385991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20 Fornybarandel i transport og lagring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Transport!$F$18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Transport!$G$17:$O$17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Transport!$G$18:$O$18</c:f>
              <c:numCache>
                <c:formatCode>0%</c:formatCode>
                <c:ptCount val="9"/>
                <c:pt idx="0">
                  <c:v>3.0628461353238622E-2</c:v>
                </c:pt>
                <c:pt idx="1">
                  <c:v>3.5486935866983371E-2</c:v>
                </c:pt>
                <c:pt idx="2">
                  <c:v>4.7796195140327742E-2</c:v>
                </c:pt>
                <c:pt idx="3">
                  <c:v>5.6201368707227896E-2</c:v>
                </c:pt>
                <c:pt idx="4">
                  <c:v>6.1763655837200997E-2</c:v>
                </c:pt>
                <c:pt idx="5">
                  <c:v>6.2774980723000862E-2</c:v>
                </c:pt>
                <c:pt idx="6">
                  <c:v>5.7118228835858813E-2</c:v>
                </c:pt>
                <c:pt idx="7">
                  <c:v>6.0706098120128379E-2</c:v>
                </c:pt>
                <c:pt idx="8">
                  <c:v>4.9968586387434552E-2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13-EE4C-9CE7-882077AE6C78}"/>
            </c:ext>
          </c:extLst>
        </c:ser>
        <c:ser>
          <c:idx val="1"/>
          <c:order val="1"/>
          <c:tx>
            <c:strRef>
              <c:f>Transport!$F$19</c:f>
              <c:strCache>
                <c:ptCount val="1"/>
                <c:pt idx="0">
                  <c:v>Olje og oljeprodukter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Transport!$G$17:$O$17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Transport!$G$19:$O$19</c:f>
              <c:numCache>
                <c:formatCode>0%</c:formatCode>
                <c:ptCount val="9"/>
                <c:pt idx="0">
                  <c:v>0.86761377317601729</c:v>
                </c:pt>
                <c:pt idx="1">
                  <c:v>0.86817102137767221</c:v>
                </c:pt>
                <c:pt idx="2">
                  <c:v>0.85058391410811829</c:v>
                </c:pt>
                <c:pt idx="3">
                  <c:v>0.84344239242523666</c:v>
                </c:pt>
                <c:pt idx="4">
                  <c:v>0.84416279900035707</c:v>
                </c:pt>
                <c:pt idx="5">
                  <c:v>0.82927382410305261</c:v>
                </c:pt>
                <c:pt idx="6">
                  <c:v>0.81049813991470832</c:v>
                </c:pt>
                <c:pt idx="7">
                  <c:v>0.77446125630444751</c:v>
                </c:pt>
                <c:pt idx="8">
                  <c:v>0.8119371727748691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13-EE4C-9CE7-882077AE6C78}"/>
            </c:ext>
          </c:extLst>
        </c:ser>
        <c:ser>
          <c:idx val="2"/>
          <c:order val="2"/>
          <c:tx>
            <c:strRef>
              <c:f>Transport!$F$20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Transport!$G$17:$O$17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Transport!$G$20:$O$20</c:f>
              <c:numCache>
                <c:formatCode>0%</c:formatCode>
                <c:ptCount val="9"/>
                <c:pt idx="0">
                  <c:v>2.0563448109800146E-2</c:v>
                </c:pt>
                <c:pt idx="1">
                  <c:v>1.9382422802850355E-2</c:v>
                </c:pt>
                <c:pt idx="2">
                  <c:v>2.1425880580146921E-2</c:v>
                </c:pt>
                <c:pt idx="3">
                  <c:v>1.9968125996062625E-2</c:v>
                </c:pt>
                <c:pt idx="4">
                  <c:v>2.0171367368796857E-2</c:v>
                </c:pt>
                <c:pt idx="5">
                  <c:v>2.6443507053113803E-2</c:v>
                </c:pt>
                <c:pt idx="6">
                  <c:v>4.9950095272661282E-2</c:v>
                </c:pt>
                <c:pt idx="7">
                  <c:v>7.7395690050435575E-2</c:v>
                </c:pt>
                <c:pt idx="8">
                  <c:v>5.9015706806282722E-2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13-EE4C-9CE7-882077AE6C78}"/>
            </c:ext>
          </c:extLst>
        </c:ser>
        <c:ser>
          <c:idx val="3"/>
          <c:order val="3"/>
          <c:tx>
            <c:strRef>
              <c:f>Transport!$F$21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Transport!$G$17:$O$17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Transport!$G$21:$O$21</c:f>
              <c:numCache>
                <c:formatCode>0%</c:formatCode>
                <c:ptCount val="9"/>
                <c:pt idx="0">
                  <c:v>3.8526366482061159E-3</c:v>
                </c:pt>
                <c:pt idx="1">
                  <c:v>3.515439429928741E-3</c:v>
                </c:pt>
                <c:pt idx="2">
                  <c:v>3.8142776417404408E-3</c:v>
                </c:pt>
                <c:pt idx="3">
                  <c:v>4.265491703384269E-3</c:v>
                </c:pt>
                <c:pt idx="4">
                  <c:v>3.7932881113887898E-3</c:v>
                </c:pt>
                <c:pt idx="5">
                  <c:v>4.2182609878895086E-3</c:v>
                </c:pt>
                <c:pt idx="6">
                  <c:v>4.3099537247073766E-3</c:v>
                </c:pt>
                <c:pt idx="7">
                  <c:v>4.997707473635947E-3</c:v>
                </c:pt>
                <c:pt idx="8">
                  <c:v>4.9005235602094244E-3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13-EE4C-9CE7-882077AE6C78}"/>
            </c:ext>
          </c:extLst>
        </c:ser>
        <c:ser>
          <c:idx val="4"/>
          <c:order val="4"/>
          <c:tx>
            <c:strRef>
              <c:f>Transport!$F$22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Transport!$G$17:$O$17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Transport!$G$22:$O$22</c:f>
              <c:numCache>
                <c:formatCode>0%</c:formatCode>
                <c:ptCount val="9"/>
                <c:pt idx="0">
                  <c:v>7.7437996628942934E-2</c:v>
                </c:pt>
                <c:pt idx="1">
                  <c:v>7.3396674584323043E-2</c:v>
                </c:pt>
                <c:pt idx="2">
                  <c:v>7.6332642682237703E-2</c:v>
                </c:pt>
                <c:pt idx="3">
                  <c:v>7.6075747632886478E-2</c:v>
                </c:pt>
                <c:pt idx="4">
                  <c:v>7.0064262763298815E-2</c:v>
                </c:pt>
                <c:pt idx="5">
                  <c:v>7.7334784777974327E-2</c:v>
                </c:pt>
                <c:pt idx="6">
                  <c:v>7.8168950186008529E-2</c:v>
                </c:pt>
                <c:pt idx="7">
                  <c:v>8.2485098578633648E-2</c:v>
                </c:pt>
                <c:pt idx="8">
                  <c:v>7.4178010471204189E-2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13-EE4C-9CE7-882077AE6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5296848"/>
        <c:axId val="1976849152"/>
      </c:barChart>
      <c:catAx>
        <c:axId val="1945296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976849152"/>
        <c:crosses val="autoZero"/>
        <c:auto val="1"/>
        <c:lblAlgn val="ctr"/>
        <c:lblOffset val="100"/>
        <c:noMultiLvlLbl val="0"/>
      </c:catAx>
      <c:valAx>
        <c:axId val="197684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945296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19 Utvikling i energibruk per energibærer</a:t>
            </a:r>
            <a:r>
              <a:rPr lang="en-GB" baseline="0"/>
              <a:t> Transport og lagring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Transport!$F$9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Transport!$G$8:$O$8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Transport!$G$9:$O$9</c:f>
              <c:numCache>
                <c:formatCode>General</c:formatCode>
                <c:ptCount val="9"/>
                <c:pt idx="0">
                  <c:v>636</c:v>
                </c:pt>
                <c:pt idx="1">
                  <c:v>747</c:v>
                </c:pt>
                <c:pt idx="2">
                  <c:v>1015</c:v>
                </c:pt>
                <c:pt idx="3">
                  <c:v>1199</c:v>
                </c:pt>
                <c:pt idx="4">
                  <c:v>1384</c:v>
                </c:pt>
                <c:pt idx="5">
                  <c:v>1384</c:v>
                </c:pt>
                <c:pt idx="6">
                  <c:v>1259</c:v>
                </c:pt>
                <c:pt idx="7">
                  <c:v>1324</c:v>
                </c:pt>
                <c:pt idx="8">
                  <c:v>1193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A7-424D-9281-7A8885BC883D}"/>
            </c:ext>
          </c:extLst>
        </c:ser>
        <c:ser>
          <c:idx val="1"/>
          <c:order val="1"/>
          <c:tx>
            <c:strRef>
              <c:f>Transport!$F$10</c:f>
              <c:strCache>
                <c:ptCount val="1"/>
                <c:pt idx="0">
                  <c:v>Olje og oljeprodukter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Transport!$G$8:$O$8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Transport!$G$10:$O$10</c:f>
              <c:numCache>
                <c:formatCode>General</c:formatCode>
                <c:ptCount val="9"/>
                <c:pt idx="0">
                  <c:v>18016</c:v>
                </c:pt>
                <c:pt idx="1">
                  <c:v>18275</c:v>
                </c:pt>
                <c:pt idx="2">
                  <c:v>18063</c:v>
                </c:pt>
                <c:pt idx="3">
                  <c:v>17994</c:v>
                </c:pt>
                <c:pt idx="4">
                  <c:v>18916</c:v>
                </c:pt>
                <c:pt idx="5">
                  <c:v>18283</c:v>
                </c:pt>
                <c:pt idx="6">
                  <c:v>17865</c:v>
                </c:pt>
                <c:pt idx="7">
                  <c:v>16891</c:v>
                </c:pt>
                <c:pt idx="8">
                  <c:v>19385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A7-424D-9281-7A8885BC883D}"/>
            </c:ext>
          </c:extLst>
        </c:ser>
        <c:ser>
          <c:idx val="2"/>
          <c:order val="2"/>
          <c:tx>
            <c:strRef>
              <c:f>Transport!$F$11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Transport!$G$8:$O$8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Transport!$G$11:$O$11</c:f>
              <c:numCache>
                <c:formatCode>General</c:formatCode>
                <c:ptCount val="9"/>
                <c:pt idx="0">
                  <c:v>427</c:v>
                </c:pt>
                <c:pt idx="1">
                  <c:v>408</c:v>
                </c:pt>
                <c:pt idx="2">
                  <c:v>455</c:v>
                </c:pt>
                <c:pt idx="3">
                  <c:v>426</c:v>
                </c:pt>
                <c:pt idx="4">
                  <c:v>452</c:v>
                </c:pt>
                <c:pt idx="5">
                  <c:v>583</c:v>
                </c:pt>
                <c:pt idx="6">
                  <c:v>1101</c:v>
                </c:pt>
                <c:pt idx="7">
                  <c:v>1688</c:v>
                </c:pt>
                <c:pt idx="8">
                  <c:v>1409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A7-424D-9281-7A8885BC883D}"/>
            </c:ext>
          </c:extLst>
        </c:ser>
        <c:ser>
          <c:idx val="3"/>
          <c:order val="3"/>
          <c:tx>
            <c:strRef>
              <c:f>Transport!$F$12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Transport!$G$8:$O$8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Transport!$G$12:$O$12</c:f>
              <c:numCache>
                <c:formatCode>General</c:formatCode>
                <c:ptCount val="9"/>
                <c:pt idx="0">
                  <c:v>80</c:v>
                </c:pt>
                <c:pt idx="1">
                  <c:v>74</c:v>
                </c:pt>
                <c:pt idx="2">
                  <c:v>81</c:v>
                </c:pt>
                <c:pt idx="3">
                  <c:v>91</c:v>
                </c:pt>
                <c:pt idx="4">
                  <c:v>85</c:v>
                </c:pt>
                <c:pt idx="5">
                  <c:v>93</c:v>
                </c:pt>
                <c:pt idx="6">
                  <c:v>95</c:v>
                </c:pt>
                <c:pt idx="7">
                  <c:v>109</c:v>
                </c:pt>
                <c:pt idx="8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A7-424D-9281-7A8885BC883D}"/>
            </c:ext>
          </c:extLst>
        </c:ser>
        <c:ser>
          <c:idx val="4"/>
          <c:order val="4"/>
          <c:tx>
            <c:strRef>
              <c:f>Transport!$F$13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Transport!$G$8:$O$8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Transport!$G$13:$O$13</c:f>
              <c:numCache>
                <c:formatCode>General</c:formatCode>
                <c:ptCount val="9"/>
                <c:pt idx="0">
                  <c:v>1608</c:v>
                </c:pt>
                <c:pt idx="1">
                  <c:v>1545</c:v>
                </c:pt>
                <c:pt idx="2">
                  <c:v>1621</c:v>
                </c:pt>
                <c:pt idx="3">
                  <c:v>1623</c:v>
                </c:pt>
                <c:pt idx="4">
                  <c:v>1570</c:v>
                </c:pt>
                <c:pt idx="5">
                  <c:v>1705</c:v>
                </c:pt>
                <c:pt idx="6">
                  <c:v>1723</c:v>
                </c:pt>
                <c:pt idx="7">
                  <c:v>1799</c:v>
                </c:pt>
                <c:pt idx="8">
                  <c:v>1771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A7-424D-9281-7A8885BC8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3723824"/>
        <c:axId val="1979434176"/>
      </c:barChart>
      <c:lineChart>
        <c:grouping val="standard"/>
        <c:varyColors val="0"/>
        <c:ser>
          <c:idx val="5"/>
          <c:order val="5"/>
          <c:tx>
            <c:strRef>
              <c:f>Transport!$F$14</c:f>
              <c:strCache>
                <c:ptCount val="1"/>
                <c:pt idx="0">
                  <c:v>SUM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Transport!$G$8:$O$8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Transport!$G$14:$O$14</c:f>
              <c:numCache>
                <c:formatCode>General</c:formatCode>
                <c:ptCount val="9"/>
                <c:pt idx="0">
                  <c:v>20767</c:v>
                </c:pt>
                <c:pt idx="1">
                  <c:v>21049</c:v>
                </c:pt>
                <c:pt idx="2">
                  <c:v>21235</c:v>
                </c:pt>
                <c:pt idx="3">
                  <c:v>21333</c:v>
                </c:pt>
                <c:pt idx="4">
                  <c:v>22407</c:v>
                </c:pt>
                <c:pt idx="5">
                  <c:v>22048</c:v>
                </c:pt>
                <c:pt idx="6">
                  <c:v>22043</c:v>
                </c:pt>
                <c:pt idx="7">
                  <c:v>21811</c:v>
                </c:pt>
                <c:pt idx="8">
                  <c:v>23875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BA7-424D-9281-7A8885BC8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3723824"/>
        <c:axId val="1979434176"/>
      </c:lineChart>
      <c:catAx>
        <c:axId val="194372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979434176"/>
        <c:crosses val="autoZero"/>
        <c:auto val="1"/>
        <c:lblAlgn val="ctr"/>
        <c:lblOffset val="100"/>
        <c:noMultiLvlLbl val="0"/>
      </c:catAx>
      <c:valAx>
        <c:axId val="197943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943723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 15 Fordeling av energiforbruk per industrigren</a:t>
            </a:r>
          </a:p>
          <a:p>
            <a:pPr>
              <a:defRPr/>
            </a:pPr>
            <a:r>
              <a:rPr lang="en-US"/>
              <a:t>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'Industri, bergverk oljeraf'!$U$4</c:f>
              <c:strCache>
                <c:ptCount val="1"/>
                <c:pt idx="0">
                  <c:v>2018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06B-E74B-81D5-60B8B13B684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06B-E74B-81D5-60B8B13B684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06B-E74B-81D5-60B8B13B684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A06B-E74B-81D5-60B8B13B684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A06B-E74B-81D5-60B8B13B684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A06B-E74B-81D5-60B8B13B684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A06B-E74B-81D5-60B8B13B6842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N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'Industri, bergverk oljeraf'!$T$5:$T$11</c:f>
              <c:strCache>
                <c:ptCount val="7"/>
                <c:pt idx="0">
                  <c:v>Bergverk</c:v>
                </c:pt>
                <c:pt idx="1">
                  <c:v>Nærings-, drikkevare- og tobakksindustri</c:v>
                </c:pt>
                <c:pt idx="2">
                  <c:v>Oljeraffinering, kjemisk og farmasøytisk industri</c:v>
                </c:pt>
                <c:pt idx="3">
                  <c:v>Produksjon av andre ikke-metallholdige mineralprodukter</c:v>
                </c:pt>
                <c:pt idx="4">
                  <c:v>Produksjon av metaller</c:v>
                </c:pt>
                <c:pt idx="5">
                  <c:v>Produksjon av papir og papirvarer</c:v>
                </c:pt>
                <c:pt idx="6">
                  <c:v>Annen industri</c:v>
                </c:pt>
              </c:strCache>
            </c:strRef>
          </c:cat>
          <c:val>
            <c:numRef>
              <c:f>'Industri, bergverk oljeraf'!$U$5:$U$11</c:f>
              <c:numCache>
                <c:formatCode>0</c:formatCode>
                <c:ptCount val="7"/>
                <c:pt idx="0">
                  <c:v>1307</c:v>
                </c:pt>
                <c:pt idx="1">
                  <c:v>4963</c:v>
                </c:pt>
                <c:pt idx="2">
                  <c:v>35007</c:v>
                </c:pt>
                <c:pt idx="3">
                  <c:v>4257</c:v>
                </c:pt>
                <c:pt idx="4">
                  <c:v>33438</c:v>
                </c:pt>
                <c:pt idx="5">
                  <c:v>5872</c:v>
                </c:pt>
                <c:pt idx="6">
                  <c:v>5237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8B-DE4D-A6B1-FDEA43C9C22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16 </a:t>
            </a:r>
            <a:r>
              <a:rPr lang="en-GB" baseline="0"/>
              <a:t>Fornybarandel i industrien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'Industri, bergverk oljeraf'!$F$36</c:f>
              <c:strCache>
                <c:ptCount val="1"/>
                <c:pt idx="0">
                  <c:v>Kull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oljeraf'!$G$36:$O$36</c:f>
              <c:numCache>
                <c:formatCode>0%</c:formatCode>
                <c:ptCount val="9"/>
                <c:pt idx="0">
                  <c:v>9.044151064702427E-2</c:v>
                </c:pt>
                <c:pt idx="1">
                  <c:v>9.6283728312626563E-2</c:v>
                </c:pt>
                <c:pt idx="2">
                  <c:v>0.10540129370913609</c:v>
                </c:pt>
                <c:pt idx="3">
                  <c:v>0.10439397397854371</c:v>
                </c:pt>
                <c:pt idx="4">
                  <c:v>0.10854823138034919</c:v>
                </c:pt>
                <c:pt idx="5">
                  <c:v>0.10326951466532391</c:v>
                </c:pt>
                <c:pt idx="6">
                  <c:v>0.10729598691512354</c:v>
                </c:pt>
                <c:pt idx="7">
                  <c:v>0.10943383387016287</c:v>
                </c:pt>
                <c:pt idx="8">
                  <c:v>9.5569542966885357E-2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23-024B-9EE9-183D3256F854}"/>
            </c:ext>
          </c:extLst>
        </c:ser>
        <c:ser>
          <c:idx val="1"/>
          <c:order val="1"/>
          <c:tx>
            <c:strRef>
              <c:f>'Industri, bergverk oljeraf'!$F$37</c:f>
              <c:strCache>
                <c:ptCount val="1"/>
                <c:pt idx="0">
                  <c:v>Olje- og oljeprodukter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oljeraf'!$G$37:$O$37</c:f>
              <c:numCache>
                <c:formatCode>0%</c:formatCode>
                <c:ptCount val="9"/>
                <c:pt idx="0">
                  <c:v>0.23966612350769845</c:v>
                </c:pt>
                <c:pt idx="1">
                  <c:v>0.22277926769197087</c:v>
                </c:pt>
                <c:pt idx="2">
                  <c:v>0.21262585792425878</c:v>
                </c:pt>
                <c:pt idx="3">
                  <c:v>0.2295023967130792</c:v>
                </c:pt>
                <c:pt idx="4">
                  <c:v>0.21410708262088379</c:v>
                </c:pt>
                <c:pt idx="5">
                  <c:v>0.22519254317201287</c:v>
                </c:pt>
                <c:pt idx="6">
                  <c:v>0.20754716981132076</c:v>
                </c:pt>
                <c:pt idx="7">
                  <c:v>0.21866352129927868</c:v>
                </c:pt>
                <c:pt idx="8">
                  <c:v>0.22039053740522419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23-024B-9EE9-183D3256F854}"/>
            </c:ext>
          </c:extLst>
        </c:ser>
        <c:ser>
          <c:idx val="2"/>
          <c:order val="2"/>
          <c:tx>
            <c:strRef>
              <c:f>'Industri, bergverk oljeraf'!$F$38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oljeraf'!$G$38:$O$38</c:f>
              <c:numCache>
                <c:formatCode>0%</c:formatCode>
                <c:ptCount val="9"/>
                <c:pt idx="0">
                  <c:v>5.0979348874330747E-2</c:v>
                </c:pt>
                <c:pt idx="1">
                  <c:v>5.7227300093043623E-2</c:v>
                </c:pt>
                <c:pt idx="2">
                  <c:v>6.4569324925385266E-2</c:v>
                </c:pt>
                <c:pt idx="3">
                  <c:v>6.1047706003195618E-2</c:v>
                </c:pt>
                <c:pt idx="4">
                  <c:v>6.0741412801991371E-2</c:v>
                </c:pt>
                <c:pt idx="5">
                  <c:v>5.5891878282961216E-2</c:v>
                </c:pt>
                <c:pt idx="6">
                  <c:v>5.3846603189438638E-2</c:v>
                </c:pt>
                <c:pt idx="7">
                  <c:v>5.9157102027854645E-2</c:v>
                </c:pt>
                <c:pt idx="8">
                  <c:v>5.5594409475916123E-2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23-024B-9EE9-183D3256F854}"/>
            </c:ext>
          </c:extLst>
        </c:ser>
        <c:ser>
          <c:idx val="3"/>
          <c:order val="3"/>
          <c:tx>
            <c:strRef>
              <c:f>'Industri, bergverk oljeraf'!$F$39</c:f>
              <c:strCache>
                <c:ptCount val="1"/>
                <c:pt idx="0">
                  <c:v>Avfall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oljeraf'!$G$39:$O$39</c:f>
              <c:numCache>
                <c:formatCode>0%</c:formatCode>
                <c:ptCount val="9"/>
                <c:pt idx="0">
                  <c:v>1.3634398590003658E-2</c:v>
                </c:pt>
                <c:pt idx="1">
                  <c:v>1.435061025669093E-2</c:v>
                </c:pt>
                <c:pt idx="2">
                  <c:v>1.372678814061248E-2</c:v>
                </c:pt>
                <c:pt idx="3">
                  <c:v>1.3535722437799588E-2</c:v>
                </c:pt>
                <c:pt idx="4">
                  <c:v>1.4632841306952344E-2</c:v>
                </c:pt>
                <c:pt idx="5">
                  <c:v>1.4510831626288866E-2</c:v>
                </c:pt>
                <c:pt idx="6">
                  <c:v>1.4662071382674221E-2</c:v>
                </c:pt>
                <c:pt idx="7">
                  <c:v>9.0731751576464178E-3</c:v>
                </c:pt>
                <c:pt idx="8">
                  <c:v>1.4853298697838612E-2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23-024B-9EE9-183D3256F854}"/>
            </c:ext>
          </c:extLst>
        </c:ser>
        <c:ser>
          <c:idx val="4"/>
          <c:order val="4"/>
          <c:tx>
            <c:strRef>
              <c:f>'Industri, bergverk oljeraf'!$F$40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oljeraf'!$G$40:$O$40</c:f>
              <c:numCache>
                <c:formatCode>0%</c:formatCode>
                <c:ptCount val="9"/>
                <c:pt idx="0">
                  <c:v>5.6056222495649184E-2</c:v>
                </c:pt>
                <c:pt idx="1">
                  <c:v>6.1682447594548738E-2</c:v>
                </c:pt>
                <c:pt idx="2">
                  <c:v>4.7265674900416915E-2</c:v>
                </c:pt>
                <c:pt idx="3">
                  <c:v>4.7192421821501941E-2</c:v>
                </c:pt>
                <c:pt idx="4">
                  <c:v>3.0894138721196684E-2</c:v>
                </c:pt>
                <c:pt idx="5">
                  <c:v>3.2603595665060707E-2</c:v>
                </c:pt>
                <c:pt idx="6">
                  <c:v>2.8459606285413868E-2</c:v>
                </c:pt>
                <c:pt idx="7">
                  <c:v>3.0327087964433154E-2</c:v>
                </c:pt>
                <c:pt idx="8">
                  <c:v>3.3369967029673292E-2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A23-024B-9EE9-183D3256F854}"/>
            </c:ext>
          </c:extLst>
        </c:ser>
        <c:ser>
          <c:idx val="5"/>
          <c:order val="5"/>
          <c:tx>
            <c:strRef>
              <c:f>'Industri, bergverk oljeraf'!$F$41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oljeraf'!$G$41:$O$41</c:f>
              <c:numCache>
                <c:formatCode>0%</c:formatCode>
                <c:ptCount val="9"/>
                <c:pt idx="0">
                  <c:v>5.8805271967454803E-2</c:v>
                </c:pt>
                <c:pt idx="1">
                  <c:v>6.5809205845328664E-2</c:v>
                </c:pt>
                <c:pt idx="2">
                  <c:v>5.4616822864044408E-2</c:v>
                </c:pt>
                <c:pt idx="3">
                  <c:v>5.1301072814425933E-2</c:v>
                </c:pt>
                <c:pt idx="4">
                  <c:v>5.6798222656477187E-2</c:v>
                </c:pt>
                <c:pt idx="5">
                  <c:v>5.6155087373974344E-2</c:v>
                </c:pt>
                <c:pt idx="6">
                  <c:v>5.5996261463870552E-2</c:v>
                </c:pt>
                <c:pt idx="7">
                  <c:v>5.6423808011613667E-2</c:v>
                </c:pt>
                <c:pt idx="8">
                  <c:v>6.307656442535052E-2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23-024B-9EE9-183D3256F854}"/>
            </c:ext>
          </c:extLst>
        </c:ser>
        <c:ser>
          <c:idx val="6"/>
          <c:order val="6"/>
          <c:tx>
            <c:strRef>
              <c:f>'Industri, bergverk oljeraf'!$F$42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oljeraf'!$G$42:$O$42</c:f>
              <c:numCache>
                <c:formatCode>0%</c:formatCode>
                <c:ptCount val="9"/>
                <c:pt idx="0">
                  <c:v>0.49041712391783887</c:v>
                </c:pt>
                <c:pt idx="1">
                  <c:v>0.48186744020579059</c:v>
                </c:pt>
                <c:pt idx="2">
                  <c:v>0.50179423753614605</c:v>
                </c:pt>
                <c:pt idx="3">
                  <c:v>0.493026706231454</c:v>
                </c:pt>
                <c:pt idx="4">
                  <c:v>0.51427807051214947</c:v>
                </c:pt>
                <c:pt idx="5">
                  <c:v>0.51237654921437803</c:v>
                </c:pt>
                <c:pt idx="6">
                  <c:v>0.53219230095215841</c:v>
                </c:pt>
                <c:pt idx="7">
                  <c:v>0.51692147166901059</c:v>
                </c:pt>
                <c:pt idx="8">
                  <c:v>0.51714567999911187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A23-024B-9EE9-183D3256F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723424"/>
        <c:axId val="418464128"/>
      </c:barChart>
      <c:catAx>
        <c:axId val="41872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8464128"/>
        <c:crosses val="autoZero"/>
        <c:auto val="1"/>
        <c:lblAlgn val="ctr"/>
        <c:lblOffset val="100"/>
        <c:noMultiLvlLbl val="0"/>
      </c:catAx>
      <c:valAx>
        <c:axId val="4184641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8723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Produksjon av metaller</a:t>
            </a:r>
          </a:p>
          <a:p>
            <a:pPr>
              <a:defRPr/>
            </a:pPr>
            <a:r>
              <a:rPr lang="en-GB"/>
              <a:t>Utvikling</a:t>
            </a:r>
            <a:r>
              <a:rPr lang="en-GB" baseline="0"/>
              <a:t> i energiforbruk per energibærer</a:t>
            </a:r>
          </a:p>
          <a:p>
            <a:pPr>
              <a:defRPr/>
            </a:pPr>
            <a:r>
              <a:rPr lang="en-GB" baseline="0"/>
              <a:t>GWh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'Industri, bergverk oljeraf'!$Q$50</c:f>
              <c:strCache>
                <c:ptCount val="1"/>
                <c:pt idx="0">
                  <c:v>Kull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oljeraf'!$R$50:$Z$50</c:f>
              <c:numCache>
                <c:formatCode>0</c:formatCode>
                <c:ptCount val="9"/>
                <c:pt idx="0">
                  <c:v>4621</c:v>
                </c:pt>
                <c:pt idx="1">
                  <c:v>5231</c:v>
                </c:pt>
                <c:pt idx="2">
                  <c:v>5253</c:v>
                </c:pt>
                <c:pt idx="3">
                  <c:v>5458</c:v>
                </c:pt>
                <c:pt idx="4">
                  <c:v>5552</c:v>
                </c:pt>
                <c:pt idx="5">
                  <c:v>5402</c:v>
                </c:pt>
                <c:pt idx="6">
                  <c:v>5469</c:v>
                </c:pt>
                <c:pt idx="7">
                  <c:v>5988</c:v>
                </c:pt>
                <c:pt idx="8">
                  <c:v>5011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1E-944D-8206-D90E86E1247B}"/>
            </c:ext>
          </c:extLst>
        </c:ser>
        <c:ser>
          <c:idx val="1"/>
          <c:order val="1"/>
          <c:tx>
            <c:strRef>
              <c:f>'Industri, bergverk oljeraf'!$Q$51</c:f>
              <c:strCache>
                <c:ptCount val="1"/>
                <c:pt idx="0">
                  <c:v>Olje- og oljeprodukter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oljeraf'!$R$51:$Z$51</c:f>
              <c:numCache>
                <c:formatCode>0</c:formatCode>
                <c:ptCount val="9"/>
                <c:pt idx="0">
                  <c:v>641</c:v>
                </c:pt>
                <c:pt idx="1">
                  <c:v>505</c:v>
                </c:pt>
                <c:pt idx="2">
                  <c:v>431</c:v>
                </c:pt>
                <c:pt idx="3">
                  <c:v>410</c:v>
                </c:pt>
                <c:pt idx="4">
                  <c:v>527</c:v>
                </c:pt>
                <c:pt idx="5">
                  <c:v>515</c:v>
                </c:pt>
                <c:pt idx="6">
                  <c:v>507</c:v>
                </c:pt>
                <c:pt idx="7">
                  <c:v>458</c:v>
                </c:pt>
                <c:pt idx="8">
                  <c:v>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1E-944D-8206-D90E86E1247B}"/>
            </c:ext>
          </c:extLst>
        </c:ser>
        <c:ser>
          <c:idx val="2"/>
          <c:order val="2"/>
          <c:tx>
            <c:strRef>
              <c:f>'Industri, bergverk oljeraf'!$Q$52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oljeraf'!$R$52:$Z$52</c:f>
              <c:numCache>
                <c:formatCode>0</c:formatCode>
                <c:ptCount val="9"/>
                <c:pt idx="0">
                  <c:v>883</c:v>
                </c:pt>
                <c:pt idx="1">
                  <c:v>546</c:v>
                </c:pt>
                <c:pt idx="2">
                  <c:v>460</c:v>
                </c:pt>
                <c:pt idx="3">
                  <c:v>438</c:v>
                </c:pt>
                <c:pt idx="4">
                  <c:v>462</c:v>
                </c:pt>
                <c:pt idx="5">
                  <c:v>346</c:v>
                </c:pt>
                <c:pt idx="6">
                  <c:v>388</c:v>
                </c:pt>
                <c:pt idx="7">
                  <c:v>466</c:v>
                </c:pt>
                <c:pt idx="8">
                  <c:v>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1E-944D-8206-D90E86E1247B}"/>
            </c:ext>
          </c:extLst>
        </c:ser>
        <c:ser>
          <c:idx val="3"/>
          <c:order val="3"/>
          <c:tx>
            <c:strRef>
              <c:f>'Industri, bergverk oljeraf'!$Q$53</c:f>
              <c:strCache>
                <c:ptCount val="1"/>
                <c:pt idx="0">
                  <c:v>Avfall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oljeraf'!$R$53:$Z$53</c:f>
              <c:numCache>
                <c:formatCode>General</c:formatCode>
                <c:ptCount val="9"/>
                <c:pt idx="0" formatCode="0">
                  <c:v>1</c:v>
                </c:pt>
                <c:pt idx="1">
                  <c:v>0</c:v>
                </c:pt>
                <c:pt idx="2">
                  <c:v>0</c:v>
                </c:pt>
                <c:pt idx="3" formatCode="0">
                  <c:v>20</c:v>
                </c:pt>
                <c:pt idx="4" formatCode="0">
                  <c:v>17</c:v>
                </c:pt>
                <c:pt idx="5" formatCode="0">
                  <c:v>23</c:v>
                </c:pt>
                <c:pt idx="6" formatCode="0">
                  <c:v>28</c:v>
                </c:pt>
                <c:pt idx="7" formatCode="0">
                  <c:v>4</c:v>
                </c:pt>
                <c:pt idx="8" formatCode="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1E-944D-8206-D90E86E1247B}"/>
            </c:ext>
          </c:extLst>
        </c:ser>
        <c:ser>
          <c:idx val="4"/>
          <c:order val="4"/>
          <c:tx>
            <c:strRef>
              <c:f>'Industri, bergverk oljeraf'!$Q$54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oljeraf'!$R$54:$Z$54</c:f>
              <c:numCache>
                <c:formatCode>0</c:formatCode>
                <c:ptCount val="9"/>
                <c:pt idx="0">
                  <c:v>83</c:v>
                </c:pt>
                <c:pt idx="1">
                  <c:v>36</c:v>
                </c:pt>
                <c:pt idx="2">
                  <c:v>32</c:v>
                </c:pt>
                <c:pt idx="3">
                  <c:v>22</c:v>
                </c:pt>
                <c:pt idx="4">
                  <c:v>31</c:v>
                </c:pt>
                <c:pt idx="5">
                  <c:v>14</c:v>
                </c:pt>
                <c:pt idx="6">
                  <c:v>22</c:v>
                </c:pt>
                <c:pt idx="7">
                  <c:v>49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1E-944D-8206-D90E86E1247B}"/>
            </c:ext>
          </c:extLst>
        </c:ser>
        <c:ser>
          <c:idx val="5"/>
          <c:order val="5"/>
          <c:tx>
            <c:strRef>
              <c:f>'Industri, bergverk oljeraf'!$Q$55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oljeraf'!$R$55:$Z$55</c:f>
              <c:numCache>
                <c:formatCode>0</c:formatCode>
                <c:ptCount val="9"/>
                <c:pt idx="0">
                  <c:v>167</c:v>
                </c:pt>
                <c:pt idx="1">
                  <c:v>177</c:v>
                </c:pt>
                <c:pt idx="2">
                  <c:v>69</c:v>
                </c:pt>
                <c:pt idx="3">
                  <c:v>62</c:v>
                </c:pt>
                <c:pt idx="4">
                  <c:v>61</c:v>
                </c:pt>
                <c:pt idx="5">
                  <c:v>73</c:v>
                </c:pt>
                <c:pt idx="6">
                  <c:v>96</c:v>
                </c:pt>
                <c:pt idx="7">
                  <c:v>201</c:v>
                </c:pt>
                <c:pt idx="8">
                  <c:v>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1E-944D-8206-D90E86E1247B}"/>
            </c:ext>
          </c:extLst>
        </c:ser>
        <c:ser>
          <c:idx val="6"/>
          <c:order val="6"/>
          <c:tx>
            <c:strRef>
              <c:f>'Industri, bergverk oljeraf'!$Q$56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oljeraf'!$R$56:$Z$56</c:f>
              <c:numCache>
                <c:formatCode>0</c:formatCode>
                <c:ptCount val="9"/>
                <c:pt idx="0">
                  <c:v>23353</c:v>
                </c:pt>
                <c:pt idx="1">
                  <c:v>23940</c:v>
                </c:pt>
                <c:pt idx="2">
                  <c:v>24077</c:v>
                </c:pt>
                <c:pt idx="3">
                  <c:v>24259</c:v>
                </c:pt>
                <c:pt idx="4">
                  <c:v>24942</c:v>
                </c:pt>
                <c:pt idx="5">
                  <c:v>25440</c:v>
                </c:pt>
                <c:pt idx="6">
                  <c:v>25901</c:v>
                </c:pt>
                <c:pt idx="7">
                  <c:v>26371</c:v>
                </c:pt>
                <c:pt idx="8">
                  <c:v>27098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B1E-944D-8206-D90E86E12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8605808"/>
        <c:axId val="413168288"/>
      </c:barChart>
      <c:lineChart>
        <c:grouping val="standard"/>
        <c:varyColors val="0"/>
        <c:ser>
          <c:idx val="7"/>
          <c:order val="7"/>
          <c:tx>
            <c:strRef>
              <c:f>'Industri, bergverk oljeraf'!$Q$57</c:f>
              <c:strCache>
                <c:ptCount val="1"/>
                <c:pt idx="0">
                  <c:v>SUM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oljeraf'!$R$57:$Z$57</c:f>
              <c:numCache>
                <c:formatCode>0</c:formatCode>
                <c:ptCount val="9"/>
                <c:pt idx="0">
                  <c:v>29749</c:v>
                </c:pt>
                <c:pt idx="1">
                  <c:v>30435</c:v>
                </c:pt>
                <c:pt idx="2">
                  <c:v>30322</c:v>
                </c:pt>
                <c:pt idx="3">
                  <c:v>30669</c:v>
                </c:pt>
                <c:pt idx="4">
                  <c:v>31592</c:v>
                </c:pt>
                <c:pt idx="5">
                  <c:v>31813</c:v>
                </c:pt>
                <c:pt idx="6">
                  <c:v>32411</c:v>
                </c:pt>
                <c:pt idx="7">
                  <c:v>33537</c:v>
                </c:pt>
                <c:pt idx="8">
                  <c:v>33439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B1E-944D-8206-D90E86E12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605808"/>
        <c:axId val="413168288"/>
      </c:lineChart>
      <c:catAx>
        <c:axId val="41860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3168288"/>
        <c:crosses val="autoZero"/>
        <c:auto val="1"/>
        <c:lblAlgn val="ctr"/>
        <c:lblOffset val="100"/>
        <c:noMultiLvlLbl val="0"/>
      </c:catAx>
      <c:valAx>
        <c:axId val="41316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8605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Oljeraffinering, kjemisk og farmasøytisk industri Utvikling i energiforbruk per energibærer</a:t>
            </a:r>
          </a:p>
          <a:p>
            <a:pPr>
              <a:defRPr/>
            </a:pPr>
            <a:r>
              <a:rPr lang="en-GB"/>
              <a:t>GWh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'Industri, bergverk oljeraf'!$Q$62</c:f>
              <c:strCache>
                <c:ptCount val="1"/>
                <c:pt idx="0">
                  <c:v>Kull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oljeraf'!$R$62:$Z$62</c:f>
              <c:numCache>
                <c:formatCode>0</c:formatCode>
                <c:ptCount val="9"/>
                <c:pt idx="0">
                  <c:v>2454</c:v>
                </c:pt>
                <c:pt idx="1">
                  <c:v>2508</c:v>
                </c:pt>
                <c:pt idx="2">
                  <c:v>2772</c:v>
                </c:pt>
                <c:pt idx="3">
                  <c:v>2738</c:v>
                </c:pt>
                <c:pt idx="4">
                  <c:v>2850</c:v>
                </c:pt>
                <c:pt idx="5">
                  <c:v>2757</c:v>
                </c:pt>
                <c:pt idx="6">
                  <c:v>2849</c:v>
                </c:pt>
                <c:pt idx="7">
                  <c:v>2664</c:v>
                </c:pt>
                <c:pt idx="8">
                  <c:v>2697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65-8748-B9B1-CFFD20B057AA}"/>
            </c:ext>
          </c:extLst>
        </c:ser>
        <c:ser>
          <c:idx val="1"/>
          <c:order val="1"/>
          <c:tx>
            <c:strRef>
              <c:f>'Industri, bergverk oljeraf'!$Q$63</c:f>
              <c:strCache>
                <c:ptCount val="1"/>
                <c:pt idx="0">
                  <c:v>Olje- og oljeprodukter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oljeraf'!$R$63:$Z$63</c:f>
              <c:numCache>
                <c:formatCode>0</c:formatCode>
                <c:ptCount val="9"/>
                <c:pt idx="0">
                  <c:v>15854</c:v>
                </c:pt>
                <c:pt idx="1">
                  <c:v>15102</c:v>
                </c:pt>
                <c:pt idx="2">
                  <c:v>13978</c:v>
                </c:pt>
                <c:pt idx="3">
                  <c:v>15757</c:v>
                </c:pt>
                <c:pt idx="4">
                  <c:v>14588</c:v>
                </c:pt>
                <c:pt idx="5">
                  <c:v>15692</c:v>
                </c:pt>
                <c:pt idx="6">
                  <c:v>13748</c:v>
                </c:pt>
                <c:pt idx="7">
                  <c:v>15567</c:v>
                </c:pt>
                <c:pt idx="8">
                  <c:v>15971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65-8748-B9B1-CFFD20B057AA}"/>
            </c:ext>
          </c:extLst>
        </c:ser>
        <c:ser>
          <c:idx val="2"/>
          <c:order val="2"/>
          <c:tx>
            <c:strRef>
              <c:f>'Industri, bergverk oljeraf'!$Q$64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oljeraf'!$R$64:$Z$64</c:f>
              <c:numCache>
                <c:formatCode>0</c:formatCode>
                <c:ptCount val="9"/>
                <c:pt idx="0">
                  <c:v>3047</c:v>
                </c:pt>
                <c:pt idx="1">
                  <c:v>3543</c:v>
                </c:pt>
                <c:pt idx="2">
                  <c:v>3561</c:v>
                </c:pt>
                <c:pt idx="3">
                  <c:v>3452</c:v>
                </c:pt>
                <c:pt idx="4">
                  <c:v>3391</c:v>
                </c:pt>
                <c:pt idx="5">
                  <c:v>3036</c:v>
                </c:pt>
                <c:pt idx="6">
                  <c:v>2694</c:v>
                </c:pt>
                <c:pt idx="7">
                  <c:v>3094</c:v>
                </c:pt>
                <c:pt idx="8">
                  <c:v>2991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65-8748-B9B1-CFFD20B057AA}"/>
            </c:ext>
          </c:extLst>
        </c:ser>
        <c:ser>
          <c:idx val="3"/>
          <c:order val="3"/>
          <c:tx>
            <c:strRef>
              <c:f>'Industri, bergverk oljeraf'!$Q$65</c:f>
              <c:strCache>
                <c:ptCount val="1"/>
                <c:pt idx="0">
                  <c:v>Avfall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oljeraf'!$R$65:$Z$65</c:f>
              <c:numCache>
                <c:formatCode>0</c:formatCode>
                <c:ptCount val="9"/>
                <c:pt idx="0">
                  <c:v>83</c:v>
                </c:pt>
                <c:pt idx="1">
                  <c:v>91</c:v>
                </c:pt>
                <c:pt idx="2">
                  <c:v>105</c:v>
                </c:pt>
                <c:pt idx="3">
                  <c:v>243</c:v>
                </c:pt>
                <c:pt idx="4">
                  <c:v>354</c:v>
                </c:pt>
                <c:pt idx="5">
                  <c:v>349</c:v>
                </c:pt>
                <c:pt idx="6">
                  <c:v>285</c:v>
                </c:pt>
                <c:pt idx="7">
                  <c:v>216</c:v>
                </c:pt>
                <c:pt idx="8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65-8748-B9B1-CFFD20B057AA}"/>
            </c:ext>
          </c:extLst>
        </c:ser>
        <c:ser>
          <c:idx val="4"/>
          <c:order val="4"/>
          <c:tx>
            <c:strRef>
              <c:f>'Industri, bergverk oljeraf'!$Q$66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oljeraf'!$R$66:$Z$66</c:f>
              <c:numCache>
                <c:formatCode>0</c:formatCode>
                <c:ptCount val="9"/>
                <c:pt idx="0">
                  <c:v>248</c:v>
                </c:pt>
                <c:pt idx="1">
                  <c:v>215</c:v>
                </c:pt>
                <c:pt idx="2">
                  <c:v>387</c:v>
                </c:pt>
                <c:pt idx="3">
                  <c:v>640</c:v>
                </c:pt>
                <c:pt idx="4">
                  <c:v>770</c:v>
                </c:pt>
                <c:pt idx="5">
                  <c:v>856</c:v>
                </c:pt>
                <c:pt idx="6">
                  <c:v>574</c:v>
                </c:pt>
                <c:pt idx="7">
                  <c:v>555</c:v>
                </c:pt>
                <c:pt idx="8">
                  <c:v>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65-8748-B9B1-CFFD20B057AA}"/>
            </c:ext>
          </c:extLst>
        </c:ser>
        <c:ser>
          <c:idx val="5"/>
          <c:order val="5"/>
          <c:tx>
            <c:strRef>
              <c:f>'Industri, bergverk oljeraf'!$Q$67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oljeraf'!$R$67:$Z$67</c:f>
              <c:numCache>
                <c:formatCode>0</c:formatCode>
                <c:ptCount val="9"/>
                <c:pt idx="0">
                  <c:v>4043</c:v>
                </c:pt>
                <c:pt idx="1">
                  <c:v>4560</c:v>
                </c:pt>
                <c:pt idx="2">
                  <c:v>3722</c:v>
                </c:pt>
                <c:pt idx="3">
                  <c:v>3662</c:v>
                </c:pt>
                <c:pt idx="4">
                  <c:v>3578</c:v>
                </c:pt>
                <c:pt idx="5">
                  <c:v>3610</c:v>
                </c:pt>
                <c:pt idx="6">
                  <c:v>3462</c:v>
                </c:pt>
                <c:pt idx="7">
                  <c:v>3412</c:v>
                </c:pt>
                <c:pt idx="8">
                  <c:v>4208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65-8748-B9B1-CFFD20B057AA}"/>
            </c:ext>
          </c:extLst>
        </c:ser>
        <c:ser>
          <c:idx val="6"/>
          <c:order val="6"/>
          <c:tx>
            <c:strRef>
              <c:f>'Industri, bergverk oljeraf'!$Q$68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oljeraf'!$R$68:$Z$68</c:f>
              <c:numCache>
                <c:formatCode>0</c:formatCode>
                <c:ptCount val="9"/>
                <c:pt idx="0">
                  <c:v>8321</c:v>
                </c:pt>
                <c:pt idx="1">
                  <c:v>8239</c:v>
                </c:pt>
                <c:pt idx="2">
                  <c:v>7790</c:v>
                </c:pt>
                <c:pt idx="3">
                  <c:v>7784</c:v>
                </c:pt>
                <c:pt idx="4">
                  <c:v>8157</c:v>
                </c:pt>
                <c:pt idx="5">
                  <c:v>8356</c:v>
                </c:pt>
                <c:pt idx="6">
                  <c:v>8346</c:v>
                </c:pt>
                <c:pt idx="7">
                  <c:v>8047</c:v>
                </c:pt>
                <c:pt idx="8">
                  <c:v>8263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65-8748-B9B1-CFFD20B05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6154384"/>
        <c:axId val="416156016"/>
      </c:barChart>
      <c:lineChart>
        <c:grouping val="standard"/>
        <c:varyColors val="0"/>
        <c:ser>
          <c:idx val="7"/>
          <c:order val="7"/>
          <c:tx>
            <c:strRef>
              <c:f>'Industri, bergverk oljeraf'!$Q$69</c:f>
              <c:strCache>
                <c:ptCount val="1"/>
                <c:pt idx="0">
                  <c:v>SUM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oljeraf'!$R$69:$Z$69</c:f>
              <c:numCache>
                <c:formatCode>0</c:formatCode>
                <c:ptCount val="9"/>
                <c:pt idx="0">
                  <c:v>34050</c:v>
                </c:pt>
                <c:pt idx="1">
                  <c:v>34258</c:v>
                </c:pt>
                <c:pt idx="2">
                  <c:v>32315</c:v>
                </c:pt>
                <c:pt idx="3">
                  <c:v>34276</c:v>
                </c:pt>
                <c:pt idx="4">
                  <c:v>33688</c:v>
                </c:pt>
                <c:pt idx="5">
                  <c:v>34656</c:v>
                </c:pt>
                <c:pt idx="6">
                  <c:v>31958</c:v>
                </c:pt>
                <c:pt idx="7">
                  <c:v>33555</c:v>
                </c:pt>
                <c:pt idx="8">
                  <c:v>35007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D65-8748-B9B1-CFFD20B05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154384"/>
        <c:axId val="416156016"/>
      </c:lineChart>
      <c:catAx>
        <c:axId val="41615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6156016"/>
        <c:crosses val="autoZero"/>
        <c:auto val="1"/>
        <c:lblAlgn val="ctr"/>
        <c:lblOffset val="100"/>
        <c:noMultiLvlLbl val="0"/>
      </c:catAx>
      <c:valAx>
        <c:axId val="41615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6154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17 Utvinning av olje- og gass</a:t>
            </a:r>
          </a:p>
          <a:p>
            <a:pPr>
              <a:defRPr/>
            </a:pPr>
            <a:r>
              <a:rPr lang="en-GB"/>
              <a:t>Utvikling i Energiforbruk per energibærer</a:t>
            </a:r>
          </a:p>
          <a:p>
            <a:pPr>
              <a:defRPr/>
            </a:pPr>
            <a:r>
              <a:rPr lang="en-GB"/>
              <a:t>GWh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'Utvinning av olje og gass'!$Q$8</c:f>
              <c:strCache>
                <c:ptCount val="1"/>
                <c:pt idx="0">
                  <c:v>Olje og oljeprodukter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'Utvinning av olje og gass'!$R$7:$Z$7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gass'!$R$8:$Z$8</c:f>
              <c:numCache>
                <c:formatCode>General</c:formatCode>
                <c:ptCount val="9"/>
                <c:pt idx="0">
                  <c:v>10237</c:v>
                </c:pt>
                <c:pt idx="1">
                  <c:v>10707</c:v>
                </c:pt>
                <c:pt idx="2">
                  <c:v>10669</c:v>
                </c:pt>
                <c:pt idx="3">
                  <c:v>10292</c:v>
                </c:pt>
                <c:pt idx="4">
                  <c:v>9533</c:v>
                </c:pt>
                <c:pt idx="5">
                  <c:v>8110</c:v>
                </c:pt>
                <c:pt idx="6">
                  <c:v>7385</c:v>
                </c:pt>
                <c:pt idx="7">
                  <c:v>6030</c:v>
                </c:pt>
                <c:pt idx="8">
                  <c:v>6366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9E-9145-968E-C65D7B8F199A}"/>
            </c:ext>
          </c:extLst>
        </c:ser>
        <c:ser>
          <c:idx val="1"/>
          <c:order val="1"/>
          <c:tx>
            <c:strRef>
              <c:f>'Utvinning av olje og gass'!$Q$9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'Utvinning av olje og gass'!$R$7:$Z$7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gass'!$R$9:$Z$9</c:f>
              <c:numCache>
                <c:formatCode>General</c:formatCode>
                <c:ptCount val="9"/>
                <c:pt idx="0">
                  <c:v>50913</c:v>
                </c:pt>
                <c:pt idx="1">
                  <c:v>48913</c:v>
                </c:pt>
                <c:pt idx="2">
                  <c:v>49938</c:v>
                </c:pt>
                <c:pt idx="3">
                  <c:v>50098</c:v>
                </c:pt>
                <c:pt idx="4">
                  <c:v>53046</c:v>
                </c:pt>
                <c:pt idx="5">
                  <c:v>55122</c:v>
                </c:pt>
                <c:pt idx="6">
                  <c:v>54523</c:v>
                </c:pt>
                <c:pt idx="7">
                  <c:v>55284</c:v>
                </c:pt>
                <c:pt idx="8">
                  <c:v>54738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9E-9145-968E-C65D7B8F199A}"/>
            </c:ext>
          </c:extLst>
        </c:ser>
        <c:ser>
          <c:idx val="2"/>
          <c:order val="2"/>
          <c:tx>
            <c:strRef>
              <c:f>'Utvinning av olje og gass'!$Q$10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'Utvinning av olje og gass'!$R$7:$Z$7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gass'!$R$10:$Z$10</c:f>
              <c:numCache>
                <c:formatCode>General</c:formatCode>
                <c:ptCount val="9"/>
                <c:pt idx="0">
                  <c:v>43</c:v>
                </c:pt>
                <c:pt idx="1">
                  <c:v>17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9E-9145-968E-C65D7B8F199A}"/>
            </c:ext>
          </c:extLst>
        </c:ser>
        <c:ser>
          <c:idx val="3"/>
          <c:order val="3"/>
          <c:tx>
            <c:strRef>
              <c:f>'Utvinning av olje og gass'!$Q$11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'Utvinning av olje og gass'!$R$7:$Z$7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gass'!$R$11:$Z$11</c:f>
              <c:numCache>
                <c:formatCode>General</c:formatCode>
                <c:ptCount val="9"/>
                <c:pt idx="0">
                  <c:v>5574</c:v>
                </c:pt>
                <c:pt idx="1">
                  <c:v>5626</c:v>
                </c:pt>
                <c:pt idx="2">
                  <c:v>6474</c:v>
                </c:pt>
                <c:pt idx="3">
                  <c:v>6441</c:v>
                </c:pt>
                <c:pt idx="4">
                  <c:v>6553</c:v>
                </c:pt>
                <c:pt idx="5">
                  <c:v>7009</c:v>
                </c:pt>
                <c:pt idx="6">
                  <c:v>7168</c:v>
                </c:pt>
                <c:pt idx="7">
                  <c:v>7844</c:v>
                </c:pt>
                <c:pt idx="8">
                  <c:v>8490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9E-9145-968E-C65D7B8F1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5063152"/>
        <c:axId val="412734016"/>
      </c:barChart>
      <c:lineChart>
        <c:grouping val="standard"/>
        <c:varyColors val="0"/>
        <c:ser>
          <c:idx val="4"/>
          <c:order val="4"/>
          <c:tx>
            <c:strRef>
              <c:f>'Utvinning av olje og gass'!$Q$12</c:f>
              <c:strCache>
                <c:ptCount val="1"/>
                <c:pt idx="0">
                  <c:v>SUM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'Utvinning av olje og gass'!$R$7:$Z$7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gass'!$R$12:$Z$12</c:f>
              <c:numCache>
                <c:formatCode>0</c:formatCode>
                <c:ptCount val="9"/>
                <c:pt idx="0">
                  <c:v>66767</c:v>
                </c:pt>
                <c:pt idx="1">
                  <c:v>65263</c:v>
                </c:pt>
                <c:pt idx="2">
                  <c:v>67087</c:v>
                </c:pt>
                <c:pt idx="3">
                  <c:v>66837</c:v>
                </c:pt>
                <c:pt idx="4">
                  <c:v>69132</c:v>
                </c:pt>
                <c:pt idx="5">
                  <c:v>70245</c:v>
                </c:pt>
                <c:pt idx="6">
                  <c:v>69077</c:v>
                </c:pt>
                <c:pt idx="7">
                  <c:v>69158</c:v>
                </c:pt>
                <c:pt idx="8">
                  <c:v>69594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F9E-9145-968E-C65D7B8F1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063152"/>
        <c:axId val="412734016"/>
      </c:lineChart>
      <c:catAx>
        <c:axId val="34506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2734016"/>
        <c:crosses val="autoZero"/>
        <c:auto val="1"/>
        <c:lblAlgn val="ctr"/>
        <c:lblOffset val="100"/>
        <c:noMultiLvlLbl val="0"/>
      </c:catAx>
      <c:valAx>
        <c:axId val="4127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345063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18 Fornybarandel</a:t>
            </a:r>
            <a:r>
              <a:rPr lang="en-GB" baseline="0"/>
              <a:t> </a:t>
            </a:r>
          </a:p>
          <a:p>
            <a:pPr>
              <a:defRPr/>
            </a:pPr>
            <a:r>
              <a:rPr lang="en-GB" baseline="0"/>
              <a:t>Utvinning av olje og gass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'Utvinning av olje og gass'!$F$15</c:f>
              <c:strCache>
                <c:ptCount val="1"/>
                <c:pt idx="0">
                  <c:v>Olje og oljeprodukter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'Utvinning av olje og gass'!$G$14:$O$14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gass'!$G$15:$O$15</c:f>
              <c:numCache>
                <c:formatCode>0%</c:formatCode>
                <c:ptCount val="9"/>
                <c:pt idx="0">
                  <c:v>0.15332195063503476</c:v>
                </c:pt>
                <c:pt idx="1">
                  <c:v>0.16405926788532552</c:v>
                </c:pt>
                <c:pt idx="2">
                  <c:v>0.15903230134005097</c:v>
                </c:pt>
                <c:pt idx="3">
                  <c:v>0.15398656432814159</c:v>
                </c:pt>
                <c:pt idx="4">
                  <c:v>0.13789561997338426</c:v>
                </c:pt>
                <c:pt idx="5">
                  <c:v>0.11545470075736006</c:v>
                </c:pt>
                <c:pt idx="6">
                  <c:v>0.10691122821240373</c:v>
                </c:pt>
                <c:pt idx="7">
                  <c:v>8.7189126662810867E-2</c:v>
                </c:pt>
                <c:pt idx="8">
                  <c:v>9.1472088512105754E-2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BA-F44C-80B3-06D60F523B37}"/>
            </c:ext>
          </c:extLst>
        </c:ser>
        <c:ser>
          <c:idx val="1"/>
          <c:order val="1"/>
          <c:tx>
            <c:strRef>
              <c:f>'Utvinning av olje og gass'!$F$16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'Utvinning av olje og gass'!$G$14:$O$14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gass'!$G$16:$O$16</c:f>
              <c:numCache>
                <c:formatCode>0%</c:formatCode>
                <c:ptCount val="9"/>
                <c:pt idx="0">
                  <c:v>0.76253594536304814</c:v>
                </c:pt>
                <c:pt idx="1">
                  <c:v>0.74947520034322668</c:v>
                </c:pt>
                <c:pt idx="2">
                  <c:v>0.74437670487575835</c:v>
                </c:pt>
                <c:pt idx="3">
                  <c:v>0.74955488726304298</c:v>
                </c:pt>
                <c:pt idx="4">
                  <c:v>0.76731470230862697</c:v>
                </c:pt>
                <c:pt idx="5">
                  <c:v>0.78472182677524061</c:v>
                </c:pt>
                <c:pt idx="6">
                  <c:v>0.78931901094446699</c:v>
                </c:pt>
                <c:pt idx="7">
                  <c:v>0.79936379410063618</c:v>
                </c:pt>
                <c:pt idx="8">
                  <c:v>0.78652202026007612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BA-F44C-80B3-06D60F523B37}"/>
            </c:ext>
          </c:extLst>
        </c:ser>
        <c:ser>
          <c:idx val="2"/>
          <c:order val="2"/>
          <c:tx>
            <c:strRef>
              <c:f>'Utvinning av olje og gass'!$F$17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'Utvinning av olje og gass'!$G$14:$O$14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gass'!$G$17:$O$17</c:f>
              <c:numCache>
                <c:formatCode>0%</c:formatCode>
                <c:ptCount val="9"/>
                <c:pt idx="0">
                  <c:v>6.440210879463216E-4</c:v>
                </c:pt>
                <c:pt idx="1">
                  <c:v>2.6048450117218026E-4</c:v>
                </c:pt>
                <c:pt idx="2">
                  <c:v>8.9436105355732102E-5</c:v>
                </c:pt>
                <c:pt idx="3">
                  <c:v>8.9770636024956243E-5</c:v>
                </c:pt>
                <c:pt idx="4">
                  <c:v>0</c:v>
                </c:pt>
                <c:pt idx="5">
                  <c:v>5.6944365355048118E-5</c:v>
                </c:pt>
                <c:pt idx="6">
                  <c:v>1.4476808153338353E-5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BA-F44C-80B3-06D60F523B37}"/>
            </c:ext>
          </c:extLst>
        </c:ser>
        <c:ser>
          <c:idx val="3"/>
          <c:order val="3"/>
          <c:tx>
            <c:strRef>
              <c:f>'Utvinning av olje og gass'!$F$18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'Utvinning av olje og gass'!$G$14:$O$14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gass'!$G$18:$O$18</c:f>
              <c:numCache>
                <c:formatCode>0%</c:formatCode>
                <c:ptCount val="9"/>
                <c:pt idx="0">
                  <c:v>8.3483105679367356E-2</c:v>
                </c:pt>
                <c:pt idx="1">
                  <c:v>8.6205047270275656E-2</c:v>
                </c:pt>
                <c:pt idx="2">
                  <c:v>9.6501557678834948E-2</c:v>
                </c:pt>
                <c:pt idx="3">
                  <c:v>9.6368777772790515E-2</c:v>
                </c:pt>
                <c:pt idx="4">
                  <c:v>9.4789677717988768E-2</c:v>
                </c:pt>
                <c:pt idx="5">
                  <c:v>9.9780764193383067E-2</c:v>
                </c:pt>
                <c:pt idx="6">
                  <c:v>0.10376976084312931</c:v>
                </c:pt>
                <c:pt idx="7">
                  <c:v>0.11341816078658185</c:v>
                </c:pt>
                <c:pt idx="8">
                  <c:v>0.12199152237948128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BA-F44C-80B3-06D60F523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1017792"/>
        <c:axId val="409091840"/>
      </c:barChart>
      <c:catAx>
        <c:axId val="39101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09091840"/>
        <c:crosses val="autoZero"/>
        <c:auto val="1"/>
        <c:lblAlgn val="ctr"/>
        <c:lblOffset val="100"/>
        <c:noMultiLvlLbl val="0"/>
      </c:catAx>
      <c:valAx>
        <c:axId val="40909184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391017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241300</xdr:colOff>
      <xdr:row>31</xdr:row>
      <xdr:rowOff>139700</xdr:rowOff>
    </xdr:from>
    <xdr:to>
      <xdr:col>14</xdr:col>
      <xdr:colOff>279400</xdr:colOff>
      <xdr:row>45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033C5C-8F38-D44C-9F1E-6A311B53E6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679450</xdr:colOff>
      <xdr:row>0</xdr:row>
      <xdr:rowOff>139700</xdr:rowOff>
    </xdr:from>
    <xdr:to>
      <xdr:col>23</xdr:col>
      <xdr:colOff>0</xdr:colOff>
      <xdr:row>19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48E8185-697D-5947-9997-644D3F0C3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628650</xdr:colOff>
      <xdr:row>14</xdr:row>
      <xdr:rowOff>25400</xdr:rowOff>
    </xdr:from>
    <xdr:to>
      <xdr:col>14</xdr:col>
      <xdr:colOff>247650</xdr:colOff>
      <xdr:row>28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B2883CB-197A-8B46-B597-635BC97B81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647700</xdr:colOff>
      <xdr:row>18</xdr:row>
      <xdr:rowOff>171450</xdr:rowOff>
    </xdr:from>
    <xdr:to>
      <xdr:col>20</xdr:col>
      <xdr:colOff>266700</xdr:colOff>
      <xdr:row>33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D1D7D7B-B33D-6E4D-A952-75FA76D41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546100</xdr:colOff>
      <xdr:row>1</xdr:row>
      <xdr:rowOff>165100</xdr:rowOff>
    </xdr:from>
    <xdr:to>
      <xdr:col>20</xdr:col>
      <xdr:colOff>165100</xdr:colOff>
      <xdr:row>16</xdr:row>
      <xdr:rowOff>50800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054575-40BA-BD4A-BA44-D635ADE46E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88900</xdr:colOff>
      <xdr:row>17</xdr:row>
      <xdr:rowOff>25400</xdr:rowOff>
    </xdr:from>
    <xdr:to>
      <xdr:col>21</xdr:col>
      <xdr:colOff>533400</xdr:colOff>
      <xdr:row>31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77CAB3-ADBE-4B48-AB80-6DEF6CE00A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</xdr:colOff>
      <xdr:row>0</xdr:row>
      <xdr:rowOff>165100</xdr:rowOff>
    </xdr:from>
    <xdr:to>
      <xdr:col>21</xdr:col>
      <xdr:colOff>482600</xdr:colOff>
      <xdr:row>15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64901C1-BB7B-0C45-899B-03756B28B7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393700</xdr:colOff>
      <xdr:row>34</xdr:row>
      <xdr:rowOff>25400</xdr:rowOff>
    </xdr:from>
    <xdr:to>
      <xdr:col>20</xdr:col>
      <xdr:colOff>349250</xdr:colOff>
      <xdr:row>60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4E06EE-2403-4D47-B537-8EE6714294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1339850</xdr:colOff>
      <xdr:row>13</xdr:row>
      <xdr:rowOff>38100</xdr:rowOff>
    </xdr:from>
    <xdr:to>
      <xdr:col>8</xdr:col>
      <xdr:colOff>704850</xdr:colOff>
      <xdr:row>27</xdr:row>
      <xdr:rowOff>114300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5912FB-343F-F246-BFAF-6CC704B0FC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755650</xdr:colOff>
      <xdr:row>36</xdr:row>
      <xdr:rowOff>101600</xdr:rowOff>
    </xdr:from>
    <xdr:to>
      <xdr:col>14</xdr:col>
      <xdr:colOff>374650</xdr:colOff>
      <xdr:row>50</xdr:row>
      <xdr:rowOff>177800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99556E9-5807-BE48-8528-E7A8498F6D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285750</xdr:colOff>
      <xdr:row>54</xdr:row>
      <xdr:rowOff>139700</xdr:rowOff>
    </xdr:from>
    <xdr:to>
      <xdr:col>24</xdr:col>
      <xdr:colOff>730250</xdr:colOff>
      <xdr:row>69</xdr:row>
      <xdr:rowOff>25400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BDEFF11-04A0-4A43-9AD7-07B18E61B3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349250</xdr:colOff>
      <xdr:row>3</xdr:row>
      <xdr:rowOff>127000</xdr:rowOff>
    </xdr:from>
    <xdr:to>
      <xdr:col>19</xdr:col>
      <xdr:colOff>793750</xdr:colOff>
      <xdr:row>18</xdr:row>
      <xdr:rowOff>12700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4EECA2D-8478-8247-8458-5A96563A6A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501650</xdr:colOff>
      <xdr:row>1</xdr:row>
      <xdr:rowOff>101600</xdr:rowOff>
    </xdr:from>
    <xdr:to>
      <xdr:col>12</xdr:col>
      <xdr:colOff>120650</xdr:colOff>
      <xdr:row>15</xdr:row>
      <xdr:rowOff>177800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633256E-7679-B74B-8E8D-FF05567724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3"/>
  <sheetViews>
    <sheetView workbookViewId="0">
      <selection sqref="A1:G1"/>
    </sheetView>
  </sheetViews>
  <sheetFormatPr baseColWidth="10" defaultColWidth="8.83203125" defaultRowHeight="15" x14ac:dyDescent="0.2"/>
  <cols>
    <col min="1" max="1" width="25.1640625" customWidth="1"/>
    <col min="2" max="2" width="42.1640625" bestFit="1" customWidth="1"/>
    <col min="3" max="3" width="4.83203125" customWidth="1"/>
    <col min="4" max="4" width="14.83203125" customWidth="1"/>
    <col min="5" max="5" width="9.5" customWidth="1"/>
    <col min="6" max="6" width="40.6640625" customWidth="1"/>
    <col min="7" max="7" width="11.1640625" customWidth="1"/>
    <col min="8" max="15" width="9" customWidth="1"/>
  </cols>
  <sheetData>
    <row r="1" spans="1:20" x14ac:dyDescent="0.2">
      <c r="A1" s="9" t="s">
        <v>370</v>
      </c>
      <c r="B1" s="9"/>
      <c r="C1" s="9"/>
      <c r="D1" s="9"/>
      <c r="E1" s="9"/>
      <c r="F1" s="9"/>
      <c r="G1" s="9"/>
    </row>
    <row r="2" spans="1:20" ht="19" x14ac:dyDescent="0.25">
      <c r="A2" s="1" t="s">
        <v>0</v>
      </c>
    </row>
    <row r="4" spans="1:20" ht="208" x14ac:dyDescent="0.2">
      <c r="A4" s="4" t="s">
        <v>132</v>
      </c>
      <c r="G4" s="2" t="s">
        <v>1</v>
      </c>
    </row>
    <row r="5" spans="1:20" x14ac:dyDescent="0.2">
      <c r="G5" s="2" t="s">
        <v>2</v>
      </c>
      <c r="H5" s="2" t="s">
        <v>3</v>
      </c>
      <c r="I5" s="2" t="s">
        <v>4</v>
      </c>
      <c r="J5" s="2" t="s">
        <v>5</v>
      </c>
      <c r="K5" s="2" t="s">
        <v>6</v>
      </c>
      <c r="L5" s="2" t="s">
        <v>7</v>
      </c>
      <c r="M5" s="2" t="s">
        <v>8</v>
      </c>
      <c r="N5" s="2" t="s">
        <v>9</v>
      </c>
      <c r="O5" s="2" t="s">
        <v>10</v>
      </c>
    </row>
    <row r="6" spans="1:20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3">
        <v>350474</v>
      </c>
      <c r="H6" s="3">
        <v>359900</v>
      </c>
      <c r="I6" s="3">
        <v>360104</v>
      </c>
      <c r="J6" s="3">
        <v>361009</v>
      </c>
      <c r="K6" s="3">
        <v>352585</v>
      </c>
      <c r="L6" s="3">
        <v>348811</v>
      </c>
      <c r="M6" s="3">
        <v>375805</v>
      </c>
      <c r="N6" s="3">
        <v>390120</v>
      </c>
      <c r="O6" s="3">
        <v>393922</v>
      </c>
    </row>
    <row r="7" spans="1:20" x14ac:dyDescent="0.2">
      <c r="E7" s="2" t="s">
        <v>17</v>
      </c>
      <c r="F7" s="2" t="s">
        <v>18</v>
      </c>
      <c r="G7" s="3">
        <v>277115</v>
      </c>
      <c r="H7" s="3">
        <v>292766</v>
      </c>
      <c r="I7" s="3">
        <v>290127</v>
      </c>
      <c r="J7" s="3">
        <v>292128</v>
      </c>
      <c r="K7" s="3">
        <v>287024</v>
      </c>
      <c r="L7" s="3">
        <v>281231</v>
      </c>
      <c r="M7" s="3">
        <v>306595</v>
      </c>
      <c r="N7" s="3">
        <v>321923</v>
      </c>
      <c r="O7" s="3">
        <v>325954</v>
      </c>
    </row>
    <row r="8" spans="1:20" x14ac:dyDescent="0.2">
      <c r="E8" s="2"/>
      <c r="F8" s="2"/>
      <c r="G8" s="2" t="s">
        <v>2</v>
      </c>
      <c r="H8" s="2" t="s">
        <v>3</v>
      </c>
      <c r="I8" s="2" t="s">
        <v>4</v>
      </c>
      <c r="J8" s="2" t="s">
        <v>5</v>
      </c>
      <c r="K8" s="2" t="s">
        <v>6</v>
      </c>
      <c r="L8" s="2" t="s">
        <v>7</v>
      </c>
      <c r="M8" s="2" t="s">
        <v>8</v>
      </c>
      <c r="N8" s="2" t="s">
        <v>9</v>
      </c>
      <c r="O8" s="2" t="s">
        <v>10</v>
      </c>
    </row>
    <row r="9" spans="1:20" x14ac:dyDescent="0.2">
      <c r="D9" t="s">
        <v>169</v>
      </c>
      <c r="E9" s="2" t="s">
        <v>19</v>
      </c>
      <c r="F9" s="2" t="s">
        <v>20</v>
      </c>
      <c r="G9" s="3">
        <v>3734</v>
      </c>
      <c r="H9" s="3">
        <v>3392</v>
      </c>
      <c r="I9" s="3">
        <v>3423</v>
      </c>
      <c r="J9" s="3">
        <v>3454</v>
      </c>
      <c r="K9" s="3">
        <v>3286</v>
      </c>
      <c r="L9" s="3">
        <v>3275</v>
      </c>
      <c r="M9" s="3">
        <v>3447</v>
      </c>
      <c r="N9" s="3">
        <v>3521</v>
      </c>
      <c r="O9" s="3">
        <v>3415</v>
      </c>
    </row>
    <row r="10" spans="1:20" x14ac:dyDescent="0.2">
      <c r="D10" t="s">
        <v>169</v>
      </c>
      <c r="E10" s="2" t="s">
        <v>21</v>
      </c>
      <c r="F10" s="2" t="s">
        <v>22</v>
      </c>
      <c r="G10" s="3">
        <v>222</v>
      </c>
      <c r="H10" s="3">
        <v>217</v>
      </c>
      <c r="I10" s="3">
        <v>257</v>
      </c>
      <c r="J10" s="3">
        <v>241</v>
      </c>
      <c r="K10" s="3">
        <v>172</v>
      </c>
      <c r="L10" s="3">
        <v>163</v>
      </c>
      <c r="M10" s="3">
        <v>170</v>
      </c>
      <c r="N10" s="3">
        <v>168</v>
      </c>
      <c r="O10" s="3">
        <v>128</v>
      </c>
    </row>
    <row r="11" spans="1:20" x14ac:dyDescent="0.2">
      <c r="D11" t="s">
        <v>169</v>
      </c>
      <c r="E11" s="2" t="s">
        <v>23</v>
      </c>
      <c r="F11" s="2" t="s">
        <v>24</v>
      </c>
      <c r="G11" s="3">
        <v>2221</v>
      </c>
      <c r="H11" s="3">
        <v>1985</v>
      </c>
      <c r="I11" s="3">
        <v>2021</v>
      </c>
      <c r="J11" s="3">
        <v>1501</v>
      </c>
      <c r="K11" s="3">
        <v>1181</v>
      </c>
      <c r="L11" s="3">
        <v>1357</v>
      </c>
      <c r="M11" s="3">
        <v>1301</v>
      </c>
      <c r="N11" s="3">
        <v>1247</v>
      </c>
      <c r="O11" s="3">
        <v>1421</v>
      </c>
    </row>
    <row r="12" spans="1:20" x14ac:dyDescent="0.2">
      <c r="D12" s="59" t="s">
        <v>168</v>
      </c>
      <c r="E12" s="2" t="s">
        <v>25</v>
      </c>
      <c r="F12" s="2" t="s">
        <v>26</v>
      </c>
      <c r="G12" s="3">
        <v>275</v>
      </c>
      <c r="H12" s="3">
        <v>246</v>
      </c>
      <c r="I12" s="3">
        <v>260</v>
      </c>
      <c r="J12" s="3">
        <v>254</v>
      </c>
      <c r="K12" s="3">
        <v>227</v>
      </c>
      <c r="L12" s="3">
        <v>224</v>
      </c>
      <c r="M12" s="3">
        <v>230</v>
      </c>
      <c r="N12" s="3">
        <v>242</v>
      </c>
      <c r="O12" s="3">
        <v>230</v>
      </c>
    </row>
    <row r="13" spans="1:20" x14ac:dyDescent="0.2">
      <c r="D13" s="59" t="s">
        <v>167</v>
      </c>
      <c r="E13" s="2" t="s">
        <v>29</v>
      </c>
      <c r="F13" s="2" t="s">
        <v>30</v>
      </c>
      <c r="G13" s="3">
        <v>66768</v>
      </c>
      <c r="H13" s="3">
        <v>65263</v>
      </c>
      <c r="I13" s="3">
        <v>67087</v>
      </c>
      <c r="J13" s="3">
        <v>66837</v>
      </c>
      <c r="K13" s="3">
        <v>69132</v>
      </c>
      <c r="L13" s="3">
        <v>70244</v>
      </c>
      <c r="M13" s="3">
        <v>69076</v>
      </c>
      <c r="N13" s="3">
        <v>69160</v>
      </c>
      <c r="O13" s="3">
        <v>69595</v>
      </c>
      <c r="T13" s="3"/>
    </row>
    <row r="14" spans="1:20" x14ac:dyDescent="0.2">
      <c r="D14" s="59" t="s">
        <v>170</v>
      </c>
      <c r="E14" s="2" t="s">
        <v>27</v>
      </c>
      <c r="F14" s="2" t="s">
        <v>28</v>
      </c>
      <c r="G14" s="3">
        <v>1554</v>
      </c>
      <c r="H14" s="3">
        <v>1726</v>
      </c>
      <c r="I14" s="3">
        <v>1607</v>
      </c>
      <c r="J14" s="3">
        <v>1737</v>
      </c>
      <c r="K14" s="3">
        <v>1636</v>
      </c>
      <c r="L14" s="3">
        <v>1667</v>
      </c>
      <c r="M14" s="3">
        <v>1454</v>
      </c>
      <c r="N14" s="3">
        <v>1192</v>
      </c>
      <c r="O14" s="3">
        <v>1307</v>
      </c>
    </row>
    <row r="15" spans="1:20" x14ac:dyDescent="0.2">
      <c r="D15" s="59" t="s">
        <v>170</v>
      </c>
      <c r="E15" s="2" t="s">
        <v>31</v>
      </c>
      <c r="F15" s="2" t="s">
        <v>32</v>
      </c>
      <c r="G15" s="3">
        <v>4851</v>
      </c>
      <c r="H15" s="3">
        <v>4648</v>
      </c>
      <c r="I15" s="3">
        <v>4450</v>
      </c>
      <c r="J15" s="3">
        <v>4441</v>
      </c>
      <c r="K15" s="3">
        <v>4361</v>
      </c>
      <c r="L15" s="3">
        <v>4569</v>
      </c>
      <c r="M15" s="3">
        <v>4854</v>
      </c>
      <c r="N15" s="3">
        <v>5146</v>
      </c>
      <c r="O15" s="3">
        <v>4963</v>
      </c>
    </row>
    <row r="16" spans="1:20" x14ac:dyDescent="0.2">
      <c r="D16" s="59" t="s">
        <v>170</v>
      </c>
      <c r="E16" s="2" t="s">
        <v>33</v>
      </c>
      <c r="F16" s="2" t="s">
        <v>34</v>
      </c>
      <c r="G16" s="3">
        <v>113</v>
      </c>
      <c r="H16" s="3">
        <v>115</v>
      </c>
      <c r="I16" s="3">
        <v>110</v>
      </c>
      <c r="J16" s="3">
        <v>110</v>
      </c>
      <c r="K16" s="3">
        <v>107</v>
      </c>
      <c r="L16" s="3">
        <v>122</v>
      </c>
      <c r="M16" s="3">
        <v>127</v>
      </c>
      <c r="N16" s="3">
        <v>97</v>
      </c>
      <c r="O16" s="3">
        <v>98</v>
      </c>
    </row>
    <row r="17" spans="1:15" x14ac:dyDescent="0.2">
      <c r="D17" s="59" t="s">
        <v>170</v>
      </c>
      <c r="E17" s="2" t="s">
        <v>35</v>
      </c>
      <c r="F17" s="2" t="s">
        <v>36</v>
      </c>
      <c r="G17" s="3">
        <v>1849</v>
      </c>
      <c r="H17" s="3">
        <v>1976</v>
      </c>
      <c r="I17" s="3">
        <v>1936</v>
      </c>
      <c r="J17" s="3">
        <v>1790</v>
      </c>
      <c r="K17" s="3">
        <v>1732</v>
      </c>
      <c r="L17" s="3">
        <v>1912</v>
      </c>
      <c r="M17" s="3">
        <v>1850</v>
      </c>
      <c r="N17" s="3">
        <v>1778</v>
      </c>
      <c r="O17" s="3">
        <v>1878</v>
      </c>
    </row>
    <row r="18" spans="1:15" x14ac:dyDescent="0.2">
      <c r="D18" s="59" t="s">
        <v>170</v>
      </c>
      <c r="E18" s="2" t="s">
        <v>37</v>
      </c>
      <c r="F18" s="2" t="s">
        <v>38</v>
      </c>
      <c r="G18" s="3">
        <v>10263</v>
      </c>
      <c r="H18" s="3">
        <v>10233</v>
      </c>
      <c r="I18" s="3">
        <v>7445</v>
      </c>
      <c r="J18" s="3">
        <v>6362</v>
      </c>
      <c r="K18" s="3">
        <v>5145</v>
      </c>
      <c r="L18" s="3">
        <v>5014</v>
      </c>
      <c r="M18" s="3">
        <v>5385</v>
      </c>
      <c r="N18" s="3">
        <v>5821</v>
      </c>
      <c r="O18" s="3">
        <v>5872</v>
      </c>
    </row>
    <row r="19" spans="1:15" x14ac:dyDescent="0.2">
      <c r="D19" s="59" t="s">
        <v>170</v>
      </c>
      <c r="E19" s="2" t="s">
        <v>39</v>
      </c>
      <c r="F19" s="2" t="s">
        <v>40</v>
      </c>
      <c r="G19" s="3">
        <v>226</v>
      </c>
      <c r="H19" s="3">
        <v>218</v>
      </c>
      <c r="I19" s="3">
        <v>215</v>
      </c>
      <c r="J19" s="3">
        <v>206</v>
      </c>
      <c r="K19" s="3">
        <v>218</v>
      </c>
      <c r="L19" s="3">
        <v>180</v>
      </c>
      <c r="M19" s="3">
        <v>178</v>
      </c>
      <c r="N19" s="3">
        <v>152</v>
      </c>
      <c r="O19" s="3">
        <v>158</v>
      </c>
    </row>
    <row r="20" spans="1:15" s="17" customFormat="1" x14ac:dyDescent="0.2">
      <c r="A20" s="47"/>
      <c r="B20" s="47"/>
      <c r="C20" s="47"/>
      <c r="D20" s="105" t="s">
        <v>167</v>
      </c>
      <c r="E20" s="48" t="s">
        <v>41</v>
      </c>
      <c r="F20" s="48" t="s">
        <v>42</v>
      </c>
      <c r="G20" s="50">
        <v>34052</v>
      </c>
      <c r="H20" s="50">
        <v>34256</v>
      </c>
      <c r="I20" s="50">
        <v>32314</v>
      </c>
      <c r="J20" s="50">
        <v>34276</v>
      </c>
      <c r="K20" s="50">
        <v>33689</v>
      </c>
      <c r="L20" s="50">
        <v>34657</v>
      </c>
      <c r="M20" s="50">
        <v>31959</v>
      </c>
      <c r="N20" s="50">
        <v>33554</v>
      </c>
      <c r="O20" s="50">
        <v>35007</v>
      </c>
    </row>
    <row r="21" spans="1:15" x14ac:dyDescent="0.2">
      <c r="D21" s="59" t="s">
        <v>170</v>
      </c>
      <c r="E21" s="2" t="s">
        <v>43</v>
      </c>
      <c r="F21" s="2" t="s">
        <v>44</v>
      </c>
      <c r="G21" s="3">
        <v>472</v>
      </c>
      <c r="H21" s="3">
        <v>490</v>
      </c>
      <c r="I21" s="3">
        <v>537</v>
      </c>
      <c r="J21" s="3">
        <v>503</v>
      </c>
      <c r="K21" s="3">
        <v>469</v>
      </c>
      <c r="L21" s="3">
        <v>460</v>
      </c>
      <c r="M21" s="3">
        <v>473</v>
      </c>
      <c r="N21" s="3">
        <v>468</v>
      </c>
      <c r="O21" s="3">
        <v>550</v>
      </c>
    </row>
    <row r="22" spans="1:15" x14ac:dyDescent="0.2">
      <c r="D22" s="59" t="s">
        <v>170</v>
      </c>
      <c r="E22" s="2" t="s">
        <v>45</v>
      </c>
      <c r="F22" s="2" t="s">
        <v>46</v>
      </c>
      <c r="G22" s="3">
        <v>3953</v>
      </c>
      <c r="H22" s="3">
        <v>4310</v>
      </c>
      <c r="I22" s="3">
        <v>4195</v>
      </c>
      <c r="J22" s="3">
        <v>4312</v>
      </c>
      <c r="K22" s="3">
        <v>3865</v>
      </c>
      <c r="L22" s="3">
        <v>3977</v>
      </c>
      <c r="M22" s="3">
        <v>4053</v>
      </c>
      <c r="N22" s="3">
        <v>3752</v>
      </c>
      <c r="O22" s="3">
        <v>4257</v>
      </c>
    </row>
    <row r="23" spans="1:15" x14ac:dyDescent="0.2">
      <c r="D23" s="59" t="s">
        <v>170</v>
      </c>
      <c r="E23" s="2" t="s">
        <v>47</v>
      </c>
      <c r="F23" s="2" t="s">
        <v>48</v>
      </c>
      <c r="G23" s="3">
        <v>29748</v>
      </c>
      <c r="H23" s="3">
        <v>30435</v>
      </c>
      <c r="I23" s="3">
        <v>30323</v>
      </c>
      <c r="J23" s="3">
        <v>30668</v>
      </c>
      <c r="K23" s="3">
        <v>31593</v>
      </c>
      <c r="L23" s="3">
        <v>31812</v>
      </c>
      <c r="M23" s="3">
        <v>32412</v>
      </c>
      <c r="N23" s="3">
        <v>33536</v>
      </c>
      <c r="O23" s="3">
        <v>33438</v>
      </c>
    </row>
    <row r="24" spans="1:15" x14ac:dyDescent="0.2">
      <c r="D24" s="59" t="s">
        <v>170</v>
      </c>
      <c r="E24" s="2" t="s">
        <v>49</v>
      </c>
      <c r="F24" s="2" t="s">
        <v>50</v>
      </c>
      <c r="G24" s="3">
        <v>726</v>
      </c>
      <c r="H24" s="3">
        <v>692</v>
      </c>
      <c r="I24" s="3">
        <v>668</v>
      </c>
      <c r="J24" s="3">
        <v>706</v>
      </c>
      <c r="K24" s="3">
        <v>693</v>
      </c>
      <c r="L24" s="3">
        <v>744</v>
      </c>
      <c r="M24" s="3">
        <v>730</v>
      </c>
      <c r="N24" s="3">
        <v>658</v>
      </c>
      <c r="O24" s="3">
        <v>619</v>
      </c>
    </row>
    <row r="25" spans="1:15" x14ac:dyDescent="0.2">
      <c r="D25" s="59" t="s">
        <v>170</v>
      </c>
      <c r="E25" s="2" t="s">
        <v>51</v>
      </c>
      <c r="F25" s="2" t="s">
        <v>52</v>
      </c>
      <c r="G25" s="3">
        <v>102</v>
      </c>
      <c r="H25" s="3">
        <v>80</v>
      </c>
      <c r="I25" s="3">
        <v>97</v>
      </c>
      <c r="J25" s="3">
        <v>89</v>
      </c>
      <c r="K25" s="3">
        <v>85</v>
      </c>
      <c r="L25" s="3">
        <v>82</v>
      </c>
      <c r="M25" s="3">
        <v>85</v>
      </c>
      <c r="N25" s="3">
        <v>63</v>
      </c>
      <c r="O25" s="3">
        <v>70</v>
      </c>
    </row>
    <row r="26" spans="1:15" x14ac:dyDescent="0.2">
      <c r="D26" s="59" t="s">
        <v>170</v>
      </c>
      <c r="E26" s="2" t="s">
        <v>53</v>
      </c>
      <c r="F26" s="2" t="s">
        <v>54</v>
      </c>
      <c r="G26" s="3">
        <v>207</v>
      </c>
      <c r="H26" s="3">
        <v>208</v>
      </c>
      <c r="I26" s="3">
        <v>213</v>
      </c>
      <c r="J26" s="3">
        <v>213</v>
      </c>
      <c r="K26" s="3">
        <v>197</v>
      </c>
      <c r="L26" s="3">
        <v>214</v>
      </c>
      <c r="M26" s="3">
        <v>197</v>
      </c>
      <c r="N26" s="3">
        <v>202</v>
      </c>
      <c r="O26" s="3">
        <v>184</v>
      </c>
    </row>
    <row r="27" spans="1:15" x14ac:dyDescent="0.2">
      <c r="D27" s="59" t="s">
        <v>170</v>
      </c>
      <c r="E27" s="2" t="s">
        <v>55</v>
      </c>
      <c r="F27" s="2" t="s">
        <v>56</v>
      </c>
      <c r="G27" s="3">
        <v>482</v>
      </c>
      <c r="H27" s="3">
        <v>458</v>
      </c>
      <c r="I27" s="3">
        <v>465</v>
      </c>
      <c r="J27" s="3">
        <v>496</v>
      </c>
      <c r="K27" s="3">
        <v>489</v>
      </c>
      <c r="L27" s="3">
        <v>486</v>
      </c>
      <c r="M27" s="3">
        <v>431</v>
      </c>
      <c r="N27" s="3">
        <v>391</v>
      </c>
      <c r="O27" s="3">
        <v>401</v>
      </c>
    </row>
    <row r="28" spans="1:15" x14ac:dyDescent="0.2">
      <c r="D28" s="59" t="s">
        <v>170</v>
      </c>
      <c r="E28" s="2" t="s">
        <v>57</v>
      </c>
      <c r="F28" s="2" t="s">
        <v>58</v>
      </c>
      <c r="G28" s="3">
        <v>333</v>
      </c>
      <c r="H28" s="3">
        <v>219</v>
      </c>
      <c r="I28" s="3">
        <v>210</v>
      </c>
      <c r="J28" s="3">
        <v>218</v>
      </c>
      <c r="K28" s="3">
        <v>350</v>
      </c>
      <c r="L28" s="3">
        <v>116</v>
      </c>
      <c r="M28" s="3">
        <v>132</v>
      </c>
      <c r="N28" s="3">
        <v>121</v>
      </c>
      <c r="O28" s="3">
        <v>105</v>
      </c>
    </row>
    <row r="29" spans="1:15" x14ac:dyDescent="0.2">
      <c r="D29" s="59" t="s">
        <v>170</v>
      </c>
      <c r="E29" s="2" t="s">
        <v>59</v>
      </c>
      <c r="F29" s="2" t="s">
        <v>60</v>
      </c>
      <c r="G29" s="3">
        <v>449</v>
      </c>
      <c r="H29" s="3">
        <v>485</v>
      </c>
      <c r="I29" s="3">
        <v>515</v>
      </c>
      <c r="J29" s="3">
        <v>541</v>
      </c>
      <c r="K29" s="3">
        <v>457</v>
      </c>
      <c r="L29" s="3">
        <v>419</v>
      </c>
      <c r="M29" s="3">
        <v>406</v>
      </c>
      <c r="N29" s="3">
        <v>394</v>
      </c>
      <c r="O29" s="3">
        <v>440</v>
      </c>
    </row>
    <row r="30" spans="1:15" x14ac:dyDescent="0.2">
      <c r="D30" s="59" t="s">
        <v>170</v>
      </c>
      <c r="E30" s="2" t="s">
        <v>61</v>
      </c>
      <c r="F30" s="2" t="s">
        <v>62</v>
      </c>
      <c r="G30" s="3">
        <v>242</v>
      </c>
      <c r="H30" s="3">
        <v>220</v>
      </c>
      <c r="I30" s="3">
        <v>224</v>
      </c>
      <c r="J30" s="3">
        <v>220</v>
      </c>
      <c r="K30" s="3">
        <v>183</v>
      </c>
      <c r="L30" s="3">
        <v>173</v>
      </c>
      <c r="M30" s="3">
        <v>174</v>
      </c>
      <c r="N30" s="3">
        <v>175</v>
      </c>
      <c r="O30" s="3">
        <v>195</v>
      </c>
    </row>
    <row r="31" spans="1:15" x14ac:dyDescent="0.2">
      <c r="D31" s="59" t="s">
        <v>170</v>
      </c>
      <c r="E31" s="2" t="s">
        <v>63</v>
      </c>
      <c r="F31" s="2" t="s">
        <v>64</v>
      </c>
      <c r="G31" s="3">
        <v>593</v>
      </c>
      <c r="H31" s="3">
        <v>590</v>
      </c>
      <c r="I31" s="3">
        <v>587</v>
      </c>
      <c r="J31" s="3">
        <v>734</v>
      </c>
      <c r="K31" s="3">
        <v>704</v>
      </c>
      <c r="L31" s="3">
        <v>779</v>
      </c>
      <c r="M31" s="3">
        <v>701</v>
      </c>
      <c r="N31" s="3">
        <v>672</v>
      </c>
      <c r="O31" s="3">
        <v>539</v>
      </c>
    </row>
    <row r="32" spans="1:15" x14ac:dyDescent="0.2">
      <c r="D32" t="s">
        <v>171</v>
      </c>
      <c r="E32" s="2" t="s">
        <v>65</v>
      </c>
      <c r="F32" s="2" t="s">
        <v>66</v>
      </c>
      <c r="G32" s="3">
        <v>12174</v>
      </c>
      <c r="H32" s="3">
        <v>10476</v>
      </c>
      <c r="I32" s="3">
        <v>7752</v>
      </c>
      <c r="J32" s="3">
        <v>7454</v>
      </c>
      <c r="K32" s="3">
        <v>7164</v>
      </c>
      <c r="L32" s="3">
        <v>8217</v>
      </c>
      <c r="M32" s="3">
        <v>7941</v>
      </c>
      <c r="N32" s="3">
        <v>8393</v>
      </c>
      <c r="O32" s="3">
        <v>7799</v>
      </c>
    </row>
    <row r="33" spans="4:16" x14ac:dyDescent="0.2">
      <c r="D33" t="s">
        <v>174</v>
      </c>
      <c r="E33" s="2" t="s">
        <v>67</v>
      </c>
      <c r="F33" s="2" t="s">
        <v>68</v>
      </c>
      <c r="G33" s="3">
        <v>191</v>
      </c>
      <c r="H33" s="3">
        <v>207</v>
      </c>
      <c r="I33" s="3">
        <v>200</v>
      </c>
      <c r="J33" s="3">
        <v>219</v>
      </c>
      <c r="K33" s="3">
        <v>217</v>
      </c>
      <c r="L33" s="3">
        <v>216</v>
      </c>
      <c r="M33" s="3">
        <v>226</v>
      </c>
      <c r="N33" s="3">
        <v>217</v>
      </c>
      <c r="O33" s="3">
        <v>222</v>
      </c>
    </row>
    <row r="34" spans="4:16" x14ac:dyDescent="0.2">
      <c r="D34" t="s">
        <v>174</v>
      </c>
      <c r="E34" s="2" t="s">
        <v>69</v>
      </c>
      <c r="F34" s="2" t="s">
        <v>70</v>
      </c>
      <c r="G34" s="3">
        <v>2273</v>
      </c>
      <c r="H34" s="3">
        <v>2586</v>
      </c>
      <c r="I34" s="3">
        <v>3389</v>
      </c>
      <c r="J34" s="3">
        <v>3665</v>
      </c>
      <c r="K34" s="3">
        <v>3542</v>
      </c>
      <c r="L34" s="3">
        <v>3807</v>
      </c>
      <c r="M34" s="3">
        <v>3906</v>
      </c>
      <c r="N34" s="3">
        <v>3861</v>
      </c>
      <c r="O34" s="3">
        <v>4083</v>
      </c>
    </row>
    <row r="35" spans="4:16" x14ac:dyDescent="0.2">
      <c r="D35" t="s">
        <v>172</v>
      </c>
      <c r="E35" s="2" t="s">
        <v>71</v>
      </c>
      <c r="F35" s="2" t="s">
        <v>72</v>
      </c>
      <c r="G35" s="3">
        <v>7351</v>
      </c>
      <c r="H35" s="3">
        <v>7609</v>
      </c>
      <c r="I35" s="3">
        <v>8610</v>
      </c>
      <c r="J35" s="3">
        <v>9249</v>
      </c>
      <c r="K35" s="3">
        <v>8965</v>
      </c>
      <c r="L35" s="3">
        <v>9313</v>
      </c>
      <c r="M35" s="3">
        <v>9625</v>
      </c>
      <c r="N35" s="3">
        <v>10206</v>
      </c>
      <c r="O35" s="3">
        <v>9371</v>
      </c>
    </row>
    <row r="36" spans="4:16" x14ac:dyDescent="0.2">
      <c r="D36" t="s">
        <v>174</v>
      </c>
      <c r="E36" s="2" t="s">
        <v>73</v>
      </c>
      <c r="F36" s="2" t="s">
        <v>74</v>
      </c>
      <c r="G36" s="3">
        <v>9459</v>
      </c>
      <c r="H36" s="3">
        <v>9190</v>
      </c>
      <c r="I36" s="3">
        <v>9313</v>
      </c>
      <c r="J36" s="3">
        <v>9453</v>
      </c>
      <c r="K36" s="3">
        <v>8557</v>
      </c>
      <c r="L36" s="3">
        <v>8566</v>
      </c>
      <c r="M36" s="3">
        <v>9225</v>
      </c>
      <c r="N36" s="3">
        <v>8862</v>
      </c>
      <c r="O36" s="3">
        <v>8650</v>
      </c>
    </row>
    <row r="37" spans="4:16" x14ac:dyDescent="0.2">
      <c r="D37" t="s">
        <v>174</v>
      </c>
      <c r="E37" s="2" t="s">
        <v>75</v>
      </c>
      <c r="F37" s="2" t="s">
        <v>76</v>
      </c>
      <c r="G37" s="3">
        <v>1999</v>
      </c>
      <c r="H37" s="3">
        <v>1848</v>
      </c>
      <c r="I37" s="3">
        <v>1933</v>
      </c>
      <c r="J37" s="3">
        <v>1925</v>
      </c>
      <c r="K37" s="3">
        <v>1840</v>
      </c>
      <c r="L37" s="3">
        <v>1880</v>
      </c>
      <c r="M37" s="3">
        <v>1977</v>
      </c>
      <c r="N37" s="3">
        <v>1954</v>
      </c>
      <c r="O37" s="3">
        <v>2029</v>
      </c>
    </row>
    <row r="38" spans="4:16" x14ac:dyDescent="0.2">
      <c r="D38" t="s">
        <v>174</v>
      </c>
      <c r="E38" s="2" t="s">
        <v>77</v>
      </c>
      <c r="F38" s="2" t="s">
        <v>78</v>
      </c>
      <c r="G38" s="3">
        <v>510</v>
      </c>
      <c r="H38" s="3">
        <v>415</v>
      </c>
      <c r="I38" s="3">
        <v>488</v>
      </c>
      <c r="J38" s="3">
        <v>527</v>
      </c>
      <c r="K38" s="3">
        <v>513</v>
      </c>
      <c r="L38" s="3">
        <v>503</v>
      </c>
      <c r="M38" s="3">
        <v>519</v>
      </c>
      <c r="N38" s="3">
        <v>515</v>
      </c>
      <c r="O38" s="3">
        <v>528</v>
      </c>
    </row>
    <row r="39" spans="4:16" x14ac:dyDescent="0.2">
      <c r="D39" t="s">
        <v>174</v>
      </c>
      <c r="E39" s="2" t="s">
        <v>79</v>
      </c>
      <c r="F39" s="2" t="s">
        <v>80</v>
      </c>
      <c r="G39" s="3">
        <v>204</v>
      </c>
      <c r="H39" s="3">
        <v>184</v>
      </c>
      <c r="I39" s="3">
        <v>153</v>
      </c>
      <c r="J39" s="3">
        <v>166</v>
      </c>
      <c r="K39" s="3">
        <v>162</v>
      </c>
      <c r="L39" s="3">
        <v>161</v>
      </c>
      <c r="M39" s="3">
        <v>139</v>
      </c>
      <c r="N39" s="3">
        <v>135</v>
      </c>
      <c r="O39" s="3">
        <v>141</v>
      </c>
    </row>
    <row r="40" spans="4:16" x14ac:dyDescent="0.2">
      <c r="D40" t="s">
        <v>174</v>
      </c>
      <c r="E40" s="2" t="s">
        <v>81</v>
      </c>
      <c r="F40" s="2" t="s">
        <v>82</v>
      </c>
      <c r="G40" s="3">
        <v>191</v>
      </c>
      <c r="H40" s="3">
        <v>175</v>
      </c>
      <c r="I40" s="3">
        <v>163</v>
      </c>
      <c r="J40" s="3">
        <v>128</v>
      </c>
      <c r="K40" s="3">
        <v>124</v>
      </c>
      <c r="L40" s="3">
        <v>125</v>
      </c>
      <c r="M40" s="3">
        <v>111</v>
      </c>
      <c r="N40" s="3">
        <v>128</v>
      </c>
      <c r="O40" s="3">
        <v>117</v>
      </c>
    </row>
    <row r="41" spans="4:16" x14ac:dyDescent="0.2">
      <c r="D41" t="s">
        <v>174</v>
      </c>
      <c r="E41" s="2" t="s">
        <v>83</v>
      </c>
      <c r="F41" s="2" t="s">
        <v>84</v>
      </c>
      <c r="G41" s="3">
        <v>345</v>
      </c>
      <c r="H41" s="3">
        <v>374</v>
      </c>
      <c r="I41" s="3">
        <v>364</v>
      </c>
      <c r="J41" s="3">
        <v>358</v>
      </c>
      <c r="K41" s="3">
        <v>342</v>
      </c>
      <c r="L41" s="3">
        <v>342</v>
      </c>
      <c r="M41" s="3">
        <v>382</v>
      </c>
      <c r="N41" s="3">
        <v>387</v>
      </c>
      <c r="O41" s="3">
        <v>371</v>
      </c>
    </row>
    <row r="42" spans="4:16" x14ac:dyDescent="0.2">
      <c r="D42" t="s">
        <v>174</v>
      </c>
      <c r="E42" s="2" t="s">
        <v>85</v>
      </c>
      <c r="F42" s="2" t="s">
        <v>86</v>
      </c>
      <c r="G42" s="3">
        <v>486</v>
      </c>
      <c r="H42" s="3">
        <v>417</v>
      </c>
      <c r="I42" s="3">
        <v>412</v>
      </c>
      <c r="J42" s="3">
        <v>393</v>
      </c>
      <c r="K42" s="3">
        <v>366</v>
      </c>
      <c r="L42" s="3">
        <v>359</v>
      </c>
      <c r="M42" s="3">
        <v>343</v>
      </c>
      <c r="N42" s="3">
        <v>314</v>
      </c>
      <c r="O42" s="3">
        <v>365</v>
      </c>
    </row>
    <row r="43" spans="4:16" x14ac:dyDescent="0.2">
      <c r="D43" t="s">
        <v>174</v>
      </c>
      <c r="E43" s="2" t="s">
        <v>87</v>
      </c>
      <c r="F43" s="2" t="s">
        <v>88</v>
      </c>
      <c r="G43" s="3">
        <v>5508</v>
      </c>
      <c r="H43" s="3">
        <v>5159</v>
      </c>
      <c r="I43" s="3">
        <v>5319</v>
      </c>
      <c r="J43" s="3">
        <v>5735</v>
      </c>
      <c r="K43" s="3">
        <v>5363</v>
      </c>
      <c r="L43" s="3">
        <v>5316</v>
      </c>
      <c r="M43" s="3">
        <v>5595</v>
      </c>
      <c r="N43" s="3">
        <v>5755</v>
      </c>
      <c r="O43" s="3">
        <v>5930</v>
      </c>
    </row>
    <row r="44" spans="4:16" x14ac:dyDescent="0.2">
      <c r="D44" t="s">
        <v>174</v>
      </c>
      <c r="E44" s="2" t="s">
        <v>89</v>
      </c>
      <c r="F44" s="2" t="s">
        <v>90</v>
      </c>
      <c r="G44" s="3">
        <v>5056</v>
      </c>
      <c r="H44" s="3">
        <v>4748</v>
      </c>
      <c r="I44" s="3">
        <v>4816</v>
      </c>
      <c r="J44" s="3">
        <v>5048</v>
      </c>
      <c r="K44" s="3">
        <v>4773</v>
      </c>
      <c r="L44" s="3">
        <v>4792</v>
      </c>
      <c r="M44" s="3">
        <v>4987</v>
      </c>
      <c r="N44" s="3">
        <v>5170</v>
      </c>
      <c r="O44" s="3">
        <v>5422</v>
      </c>
    </row>
    <row r="45" spans="4:16" x14ac:dyDescent="0.2">
      <c r="E45" s="2" t="s">
        <v>91</v>
      </c>
      <c r="F45" s="2" t="s">
        <v>92</v>
      </c>
      <c r="G45" s="40" t="s">
        <v>93</v>
      </c>
      <c r="H45" s="40" t="s">
        <v>93</v>
      </c>
      <c r="I45" s="40" t="s">
        <v>93</v>
      </c>
      <c r="J45" s="40" t="s">
        <v>93</v>
      </c>
      <c r="K45" s="40" t="s">
        <v>93</v>
      </c>
      <c r="L45" s="40" t="s">
        <v>93</v>
      </c>
      <c r="M45" s="40" t="s">
        <v>93</v>
      </c>
      <c r="N45" s="40" t="s">
        <v>93</v>
      </c>
      <c r="O45" s="40" t="s">
        <v>93</v>
      </c>
      <c r="P45" s="7" t="s">
        <v>176</v>
      </c>
    </row>
    <row r="46" spans="4:16" x14ac:dyDescent="0.2">
      <c r="D46" s="59" t="s">
        <v>173</v>
      </c>
      <c r="E46" s="2" t="s">
        <v>94</v>
      </c>
      <c r="F46" s="2" t="s">
        <v>95</v>
      </c>
      <c r="G46" s="3">
        <v>29167</v>
      </c>
      <c r="H46" s="3">
        <v>47771</v>
      </c>
      <c r="I46" s="3">
        <v>46967</v>
      </c>
      <c r="J46" s="3">
        <v>45194</v>
      </c>
      <c r="K46" s="3">
        <v>41275</v>
      </c>
      <c r="L46" s="3">
        <v>30611</v>
      </c>
      <c r="M46" s="3">
        <v>59813</v>
      </c>
      <c r="N46" s="3">
        <v>70819</v>
      </c>
      <c r="O46" s="3">
        <v>70928</v>
      </c>
      <c r="P46" t="s">
        <v>175</v>
      </c>
    </row>
    <row r="47" spans="4:16" x14ac:dyDescent="0.2">
      <c r="D47" s="59" t="s">
        <v>173</v>
      </c>
      <c r="E47" s="2" t="s">
        <v>96</v>
      </c>
      <c r="F47" s="2" t="s">
        <v>97</v>
      </c>
      <c r="G47" s="3">
        <v>9731</v>
      </c>
      <c r="H47" s="3">
        <v>9913</v>
      </c>
      <c r="I47" s="3">
        <v>10001</v>
      </c>
      <c r="J47" s="3">
        <v>9772</v>
      </c>
      <c r="K47" s="3">
        <v>10789</v>
      </c>
      <c r="L47" s="3">
        <v>10918</v>
      </c>
      <c r="M47" s="3">
        <v>10515</v>
      </c>
      <c r="N47" s="3">
        <v>9515</v>
      </c>
      <c r="O47" s="3">
        <v>9983</v>
      </c>
    </row>
    <row r="48" spans="4:16" x14ac:dyDescent="0.2">
      <c r="D48" s="59" t="s">
        <v>173</v>
      </c>
      <c r="E48" s="2" t="s">
        <v>98</v>
      </c>
      <c r="F48" s="2" t="s">
        <v>99</v>
      </c>
      <c r="G48" s="3">
        <v>4972</v>
      </c>
      <c r="H48" s="3">
        <v>4810</v>
      </c>
      <c r="I48" s="3">
        <v>5001</v>
      </c>
      <c r="J48" s="3">
        <v>4879</v>
      </c>
      <c r="K48" s="3">
        <v>4956</v>
      </c>
      <c r="L48" s="3">
        <v>4612</v>
      </c>
      <c r="M48" s="3">
        <v>4920</v>
      </c>
      <c r="N48" s="3">
        <v>5382</v>
      </c>
      <c r="O48" s="3">
        <v>5143</v>
      </c>
    </row>
    <row r="49" spans="1:16" x14ac:dyDescent="0.2">
      <c r="D49" s="59" t="s">
        <v>173</v>
      </c>
      <c r="E49" s="2" t="s">
        <v>100</v>
      </c>
      <c r="F49" s="2" t="s">
        <v>101</v>
      </c>
      <c r="G49" s="3">
        <v>9190</v>
      </c>
      <c r="H49" s="3">
        <v>10509</v>
      </c>
      <c r="I49" s="3">
        <v>11830</v>
      </c>
      <c r="J49" s="3">
        <v>13646</v>
      </c>
      <c r="K49" s="3">
        <v>15085</v>
      </c>
      <c r="L49" s="3">
        <v>15584</v>
      </c>
      <c r="M49" s="3">
        <v>12502</v>
      </c>
      <c r="N49" s="3">
        <v>13323</v>
      </c>
      <c r="O49" s="3">
        <v>13970</v>
      </c>
      <c r="P49" t="s">
        <v>166</v>
      </c>
    </row>
    <row r="50" spans="1:16" x14ac:dyDescent="0.2">
      <c r="D50" s="59" t="s">
        <v>173</v>
      </c>
      <c r="E50" s="2" t="s">
        <v>102</v>
      </c>
      <c r="F50" s="2" t="s">
        <v>103</v>
      </c>
      <c r="G50" s="3">
        <v>2045</v>
      </c>
      <c r="H50" s="3">
        <v>2028</v>
      </c>
      <c r="I50" s="3">
        <v>1877</v>
      </c>
      <c r="J50" s="3">
        <v>2375</v>
      </c>
      <c r="K50" s="3">
        <v>1930</v>
      </c>
      <c r="L50" s="3">
        <v>2088</v>
      </c>
      <c r="M50" s="3">
        <v>2449</v>
      </c>
      <c r="N50" s="3">
        <v>2722</v>
      </c>
      <c r="O50" s="3">
        <v>4269</v>
      </c>
      <c r="P50" t="s">
        <v>165</v>
      </c>
    </row>
    <row r="51" spans="1:16" x14ac:dyDescent="0.2">
      <c r="D51" t="s">
        <v>174</v>
      </c>
      <c r="E51" s="2" t="s">
        <v>104</v>
      </c>
      <c r="F51" s="2" t="s">
        <v>105</v>
      </c>
      <c r="G51" s="3">
        <v>2581</v>
      </c>
      <c r="H51" s="3">
        <v>2218</v>
      </c>
      <c r="I51" s="3">
        <v>2346</v>
      </c>
      <c r="J51" s="3">
        <v>2258</v>
      </c>
      <c r="K51" s="3">
        <v>2032</v>
      </c>
      <c r="L51" s="3">
        <v>1974</v>
      </c>
      <c r="M51" s="3">
        <v>2041</v>
      </c>
      <c r="N51" s="3">
        <v>2026</v>
      </c>
      <c r="O51" s="3">
        <v>2123</v>
      </c>
    </row>
    <row r="52" spans="1:16" x14ac:dyDescent="0.2">
      <c r="D52" t="s">
        <v>174</v>
      </c>
      <c r="E52" s="2" t="s">
        <v>106</v>
      </c>
      <c r="F52" s="2" t="s">
        <v>107</v>
      </c>
      <c r="G52" s="3">
        <v>1860</v>
      </c>
      <c r="H52" s="3">
        <v>1626</v>
      </c>
      <c r="I52" s="3">
        <v>1672</v>
      </c>
      <c r="J52" s="3">
        <v>1687</v>
      </c>
      <c r="K52" s="3">
        <v>1549</v>
      </c>
      <c r="L52" s="3">
        <v>1592</v>
      </c>
      <c r="M52" s="3">
        <v>1510</v>
      </c>
      <c r="N52" s="3">
        <v>2604</v>
      </c>
      <c r="O52" s="3">
        <v>1592</v>
      </c>
    </row>
    <row r="53" spans="1:16" x14ac:dyDescent="0.2">
      <c r="D53" t="s">
        <v>174</v>
      </c>
      <c r="E53" s="2" t="s">
        <v>108</v>
      </c>
      <c r="F53" s="2" t="s">
        <v>109</v>
      </c>
      <c r="G53" s="3">
        <v>1164</v>
      </c>
      <c r="H53" s="3">
        <v>1119</v>
      </c>
      <c r="I53" s="3">
        <v>1197</v>
      </c>
      <c r="J53" s="3">
        <v>1172</v>
      </c>
      <c r="K53" s="3">
        <v>1102</v>
      </c>
      <c r="L53" s="3">
        <v>1093</v>
      </c>
      <c r="M53" s="3">
        <v>1226</v>
      </c>
      <c r="N53" s="3">
        <v>160</v>
      </c>
      <c r="O53" s="3">
        <v>1239</v>
      </c>
    </row>
    <row r="54" spans="1:16" x14ac:dyDescent="0.2">
      <c r="D54" t="s">
        <v>174</v>
      </c>
      <c r="E54" s="2" t="s">
        <v>110</v>
      </c>
      <c r="F54" s="2" t="s">
        <v>111</v>
      </c>
      <c r="G54" s="3">
        <v>7222</v>
      </c>
      <c r="H54" s="3">
        <v>6921</v>
      </c>
      <c r="I54" s="3">
        <v>7167</v>
      </c>
      <c r="J54" s="3">
        <v>6914</v>
      </c>
      <c r="K54" s="3">
        <v>6407</v>
      </c>
      <c r="L54" s="3">
        <v>6514</v>
      </c>
      <c r="M54" s="3">
        <v>6818</v>
      </c>
      <c r="N54" s="3">
        <v>6964</v>
      </c>
      <c r="O54" s="3">
        <v>6808</v>
      </c>
    </row>
    <row r="55" spans="1:16" x14ac:dyDescent="0.2">
      <c r="D55" s="59" t="s">
        <v>113</v>
      </c>
      <c r="E55" s="2" t="s">
        <v>112</v>
      </c>
      <c r="F55" s="2" t="s">
        <v>113</v>
      </c>
      <c r="G55" s="3">
        <v>73359</v>
      </c>
      <c r="H55" s="3">
        <v>67134</v>
      </c>
      <c r="I55" s="3">
        <v>69977</v>
      </c>
      <c r="J55" s="3">
        <v>68881</v>
      </c>
      <c r="K55" s="3">
        <v>65562</v>
      </c>
      <c r="L55" s="3">
        <v>67580</v>
      </c>
      <c r="M55" s="3">
        <v>69211</v>
      </c>
      <c r="N55" s="3">
        <v>68196</v>
      </c>
      <c r="O55" s="3">
        <v>67967</v>
      </c>
    </row>
    <row r="56" spans="1:16" s="9" customFormat="1" x14ac:dyDescent="0.2">
      <c r="A56"/>
      <c r="B56"/>
      <c r="C56" s="2" t="s">
        <v>114</v>
      </c>
      <c r="D56" s="2" t="s">
        <v>115</v>
      </c>
      <c r="E56" s="2" t="s">
        <v>15</v>
      </c>
      <c r="F56" s="2" t="s">
        <v>16</v>
      </c>
      <c r="G56" s="3">
        <v>8371</v>
      </c>
      <c r="H56" s="3">
        <v>9002</v>
      </c>
      <c r="I56" s="3">
        <v>9251</v>
      </c>
      <c r="J56" s="3">
        <v>9337</v>
      </c>
      <c r="K56" s="3">
        <v>9531</v>
      </c>
      <c r="L56" s="3">
        <v>9230</v>
      </c>
      <c r="M56" s="3">
        <v>9393</v>
      </c>
      <c r="N56" s="3">
        <v>9883</v>
      </c>
      <c r="O56" s="3">
        <v>9116</v>
      </c>
    </row>
    <row r="57" spans="1:16" x14ac:dyDescent="0.2">
      <c r="E57" s="2" t="s">
        <v>17</v>
      </c>
      <c r="F57" s="2" t="s">
        <v>18</v>
      </c>
      <c r="G57" s="3">
        <v>8371</v>
      </c>
      <c r="H57" s="3">
        <v>9002</v>
      </c>
      <c r="I57" s="3">
        <v>9251</v>
      </c>
      <c r="J57" s="3">
        <v>9337</v>
      </c>
      <c r="K57" s="3">
        <v>9531</v>
      </c>
      <c r="L57" s="3">
        <v>9230</v>
      </c>
      <c r="M57" s="3">
        <v>9393</v>
      </c>
      <c r="N57" s="3">
        <v>9883</v>
      </c>
      <c r="O57" s="3">
        <v>9116</v>
      </c>
    </row>
    <row r="58" spans="1:16" x14ac:dyDescent="0.2">
      <c r="E58" s="2" t="s">
        <v>19</v>
      </c>
      <c r="F58" s="2" t="s">
        <v>20</v>
      </c>
      <c r="G58" s="40" t="s">
        <v>116</v>
      </c>
      <c r="H58" s="40" t="s">
        <v>116</v>
      </c>
      <c r="I58" s="40" t="s">
        <v>116</v>
      </c>
      <c r="J58" s="40" t="s">
        <v>116</v>
      </c>
      <c r="K58" s="40" t="s">
        <v>116</v>
      </c>
      <c r="L58" s="40" t="s">
        <v>116</v>
      </c>
      <c r="M58" s="40" t="s">
        <v>116</v>
      </c>
      <c r="N58" s="40" t="s">
        <v>93</v>
      </c>
      <c r="O58" s="40" t="s">
        <v>93</v>
      </c>
    </row>
    <row r="59" spans="1:16" x14ac:dyDescent="0.2">
      <c r="E59" s="2" t="s">
        <v>21</v>
      </c>
      <c r="F59" s="2" t="s">
        <v>22</v>
      </c>
      <c r="G59" s="40" t="s">
        <v>116</v>
      </c>
      <c r="H59" s="40" t="s">
        <v>116</v>
      </c>
      <c r="I59" s="40" t="s">
        <v>116</v>
      </c>
      <c r="J59" s="40" t="s">
        <v>116</v>
      </c>
      <c r="K59" s="40" t="s">
        <v>116</v>
      </c>
      <c r="L59" s="40" t="s">
        <v>116</v>
      </c>
      <c r="M59" s="40" t="s">
        <v>116</v>
      </c>
      <c r="N59" s="40" t="s">
        <v>93</v>
      </c>
      <c r="O59" s="40" t="s">
        <v>93</v>
      </c>
    </row>
    <row r="60" spans="1:16" x14ac:dyDescent="0.2">
      <c r="E60" s="2" t="s">
        <v>23</v>
      </c>
      <c r="F60" s="2" t="s">
        <v>24</v>
      </c>
      <c r="G60" s="40" t="s">
        <v>116</v>
      </c>
      <c r="H60" s="40" t="s">
        <v>116</v>
      </c>
      <c r="I60" s="40" t="s">
        <v>116</v>
      </c>
      <c r="J60" s="40" t="s">
        <v>116</v>
      </c>
      <c r="K60" s="40" t="s">
        <v>116</v>
      </c>
      <c r="L60" s="40" t="s">
        <v>116</v>
      </c>
      <c r="M60" s="40" t="s">
        <v>116</v>
      </c>
      <c r="N60" s="40" t="s">
        <v>93</v>
      </c>
      <c r="O60" s="40" t="s">
        <v>93</v>
      </c>
    </row>
    <row r="61" spans="1:16" x14ac:dyDescent="0.2">
      <c r="E61" s="2" t="s">
        <v>25</v>
      </c>
      <c r="F61" s="2" t="s">
        <v>26</v>
      </c>
      <c r="G61" s="40" t="s">
        <v>116</v>
      </c>
      <c r="H61" s="40" t="s">
        <v>116</v>
      </c>
      <c r="I61" s="40" t="s">
        <v>116</v>
      </c>
      <c r="J61" s="40" t="s">
        <v>116</v>
      </c>
      <c r="K61" s="40" t="s">
        <v>116</v>
      </c>
      <c r="L61" s="40" t="s">
        <v>116</v>
      </c>
      <c r="M61" s="40" t="s">
        <v>116</v>
      </c>
      <c r="N61" s="40" t="s">
        <v>93</v>
      </c>
      <c r="O61" s="40" t="s">
        <v>93</v>
      </c>
    </row>
    <row r="62" spans="1:16" x14ac:dyDescent="0.2">
      <c r="E62" s="2" t="s">
        <v>29</v>
      </c>
      <c r="F62" s="2" t="s">
        <v>30</v>
      </c>
      <c r="G62" s="40" t="s">
        <v>116</v>
      </c>
      <c r="H62" s="40" t="s">
        <v>116</v>
      </c>
      <c r="I62" s="40" t="s">
        <v>116</v>
      </c>
      <c r="J62" s="40" t="s">
        <v>116</v>
      </c>
      <c r="K62" s="40" t="s">
        <v>116</v>
      </c>
      <c r="L62" s="40" t="s">
        <v>116</v>
      </c>
      <c r="M62" s="40" t="s">
        <v>116</v>
      </c>
      <c r="N62" s="40" t="s">
        <v>93</v>
      </c>
      <c r="O62" s="40" t="s">
        <v>93</v>
      </c>
    </row>
    <row r="63" spans="1:16" x14ac:dyDescent="0.2">
      <c r="E63" s="2" t="s">
        <v>27</v>
      </c>
      <c r="F63" s="2" t="s">
        <v>28</v>
      </c>
      <c r="G63" s="40" t="s">
        <v>116</v>
      </c>
      <c r="H63" s="40" t="s">
        <v>116</v>
      </c>
      <c r="I63" s="40" t="s">
        <v>116</v>
      </c>
      <c r="J63" s="40" t="s">
        <v>116</v>
      </c>
      <c r="K63" s="40" t="s">
        <v>116</v>
      </c>
      <c r="L63" s="40" t="s">
        <v>116</v>
      </c>
      <c r="M63" s="40" t="s">
        <v>116</v>
      </c>
      <c r="N63" s="40" t="s">
        <v>93</v>
      </c>
      <c r="O63" s="40" t="s">
        <v>93</v>
      </c>
    </row>
    <row r="64" spans="1:16" x14ac:dyDescent="0.2">
      <c r="E64" s="2" t="s">
        <v>31</v>
      </c>
      <c r="F64" s="2" t="s">
        <v>32</v>
      </c>
      <c r="G64" s="40" t="s">
        <v>116</v>
      </c>
      <c r="H64" s="40" t="s">
        <v>116</v>
      </c>
      <c r="I64" s="40" t="s">
        <v>116</v>
      </c>
      <c r="J64" s="40" t="s">
        <v>116</v>
      </c>
      <c r="K64" s="40" t="s">
        <v>116</v>
      </c>
      <c r="L64" s="40" t="s">
        <v>116</v>
      </c>
      <c r="M64" s="40" t="s">
        <v>116</v>
      </c>
      <c r="N64" s="40" t="s">
        <v>93</v>
      </c>
      <c r="O64" s="40" t="s">
        <v>93</v>
      </c>
    </row>
    <row r="65" spans="5:15" x14ac:dyDescent="0.2">
      <c r="E65" s="2" t="s">
        <v>33</v>
      </c>
      <c r="F65" s="2" t="s">
        <v>34</v>
      </c>
      <c r="G65" s="40" t="s">
        <v>116</v>
      </c>
      <c r="H65" s="40" t="s">
        <v>116</v>
      </c>
      <c r="I65" s="40" t="s">
        <v>116</v>
      </c>
      <c r="J65" s="40" t="s">
        <v>116</v>
      </c>
      <c r="K65" s="40" t="s">
        <v>116</v>
      </c>
      <c r="L65" s="40" t="s">
        <v>116</v>
      </c>
      <c r="M65" s="40" t="s">
        <v>116</v>
      </c>
      <c r="N65" s="40" t="s">
        <v>93</v>
      </c>
      <c r="O65" s="40" t="s">
        <v>93</v>
      </c>
    </row>
    <row r="66" spans="5:15" x14ac:dyDescent="0.2">
      <c r="E66" s="2" t="s">
        <v>35</v>
      </c>
      <c r="F66" s="2" t="s">
        <v>36</v>
      </c>
      <c r="G66" s="40" t="s">
        <v>116</v>
      </c>
      <c r="H66" s="40" t="s">
        <v>116</v>
      </c>
      <c r="I66" s="40" t="s">
        <v>116</v>
      </c>
      <c r="J66" s="40" t="s">
        <v>116</v>
      </c>
      <c r="K66" s="40" t="s">
        <v>116</v>
      </c>
      <c r="L66" s="40" t="s">
        <v>116</v>
      </c>
      <c r="M66" s="40" t="s">
        <v>116</v>
      </c>
      <c r="N66" s="40" t="s">
        <v>93</v>
      </c>
      <c r="O66" s="40" t="s">
        <v>93</v>
      </c>
    </row>
    <row r="67" spans="5:15" x14ac:dyDescent="0.2">
      <c r="E67" s="2" t="s">
        <v>37</v>
      </c>
      <c r="F67" s="2" t="s">
        <v>38</v>
      </c>
      <c r="G67" s="40" t="s">
        <v>116</v>
      </c>
      <c r="H67" s="40" t="s">
        <v>116</v>
      </c>
      <c r="I67" s="40" t="s">
        <v>116</v>
      </c>
      <c r="J67" s="40" t="s">
        <v>116</v>
      </c>
      <c r="K67" s="40" t="s">
        <v>116</v>
      </c>
      <c r="L67" s="40" t="s">
        <v>116</v>
      </c>
      <c r="M67" s="40" t="s">
        <v>116</v>
      </c>
      <c r="N67" s="40" t="s">
        <v>93</v>
      </c>
      <c r="O67" s="40" t="s">
        <v>93</v>
      </c>
    </row>
    <row r="68" spans="5:15" x14ac:dyDescent="0.2">
      <c r="E68" s="2" t="s">
        <v>39</v>
      </c>
      <c r="F68" s="2" t="s">
        <v>40</v>
      </c>
      <c r="G68" s="40" t="s">
        <v>116</v>
      </c>
      <c r="H68" s="40" t="s">
        <v>116</v>
      </c>
      <c r="I68" s="40" t="s">
        <v>116</v>
      </c>
      <c r="J68" s="40" t="s">
        <v>116</v>
      </c>
      <c r="K68" s="40" t="s">
        <v>116</v>
      </c>
      <c r="L68" s="40" t="s">
        <v>116</v>
      </c>
      <c r="M68" s="40" t="s">
        <v>116</v>
      </c>
      <c r="N68" s="40" t="s">
        <v>93</v>
      </c>
      <c r="O68" s="40" t="s">
        <v>93</v>
      </c>
    </row>
    <row r="69" spans="5:15" x14ac:dyDescent="0.2">
      <c r="E69" s="2" t="s">
        <v>41</v>
      </c>
      <c r="F69" s="2" t="s">
        <v>42</v>
      </c>
      <c r="G69" s="3">
        <v>2454</v>
      </c>
      <c r="H69" s="3">
        <v>2508</v>
      </c>
      <c r="I69" s="3">
        <v>2772</v>
      </c>
      <c r="J69" s="3">
        <v>2738</v>
      </c>
      <c r="K69" s="3">
        <v>2850</v>
      </c>
      <c r="L69" s="3">
        <v>2757</v>
      </c>
      <c r="M69" s="3">
        <v>2849</v>
      </c>
      <c r="N69" s="3">
        <v>2664</v>
      </c>
      <c r="O69" s="3">
        <v>2697</v>
      </c>
    </row>
    <row r="70" spans="5:15" x14ac:dyDescent="0.2">
      <c r="E70" s="2" t="s">
        <v>43</v>
      </c>
      <c r="F70" s="2" t="s">
        <v>44</v>
      </c>
      <c r="G70" s="40" t="s">
        <v>116</v>
      </c>
      <c r="H70" s="40" t="s">
        <v>116</v>
      </c>
      <c r="I70" s="40" t="s">
        <v>116</v>
      </c>
      <c r="J70" s="40" t="s">
        <v>116</v>
      </c>
      <c r="K70" s="40" t="s">
        <v>116</v>
      </c>
      <c r="L70" s="40" t="s">
        <v>116</v>
      </c>
      <c r="M70" s="40" t="s">
        <v>116</v>
      </c>
      <c r="N70" s="40" t="s">
        <v>93</v>
      </c>
      <c r="O70" s="40" t="s">
        <v>93</v>
      </c>
    </row>
    <row r="71" spans="5:15" x14ac:dyDescent="0.2">
      <c r="E71" s="2" t="s">
        <v>45</v>
      </c>
      <c r="F71" s="2" t="s">
        <v>46</v>
      </c>
      <c r="G71" s="3">
        <v>1084</v>
      </c>
      <c r="H71" s="3">
        <v>1057</v>
      </c>
      <c r="I71" s="3">
        <v>1051</v>
      </c>
      <c r="J71" s="3">
        <v>951</v>
      </c>
      <c r="K71" s="3">
        <v>930</v>
      </c>
      <c r="L71" s="3">
        <v>865</v>
      </c>
      <c r="M71" s="3">
        <v>866</v>
      </c>
      <c r="N71" s="3">
        <v>997</v>
      </c>
      <c r="O71" s="3">
        <v>901</v>
      </c>
    </row>
    <row r="72" spans="5:15" x14ac:dyDescent="0.2">
      <c r="E72" s="2" t="s">
        <v>47</v>
      </c>
      <c r="F72" s="2" t="s">
        <v>48</v>
      </c>
      <c r="G72" s="3">
        <v>4621</v>
      </c>
      <c r="H72" s="3">
        <v>5231</v>
      </c>
      <c r="I72" s="3">
        <v>5253</v>
      </c>
      <c r="J72" s="3">
        <v>5458</v>
      </c>
      <c r="K72" s="3">
        <v>5552</v>
      </c>
      <c r="L72" s="3">
        <v>5402</v>
      </c>
      <c r="M72" s="3">
        <v>5469</v>
      </c>
      <c r="N72" s="3">
        <v>5988</v>
      </c>
      <c r="O72" s="3">
        <v>5011</v>
      </c>
    </row>
    <row r="73" spans="5:15" x14ac:dyDescent="0.2">
      <c r="E73" s="2" t="s">
        <v>49</v>
      </c>
      <c r="F73" s="2" t="s">
        <v>50</v>
      </c>
      <c r="G73" s="40" t="s">
        <v>116</v>
      </c>
      <c r="H73" s="40" t="s">
        <v>116</v>
      </c>
      <c r="I73" s="40" t="s">
        <v>116</v>
      </c>
      <c r="J73" s="40" t="s">
        <v>116</v>
      </c>
      <c r="K73" s="40" t="s">
        <v>116</v>
      </c>
      <c r="L73" s="40" t="s">
        <v>116</v>
      </c>
      <c r="M73" s="40" t="s">
        <v>116</v>
      </c>
      <c r="N73" s="40" t="s">
        <v>93</v>
      </c>
      <c r="O73" s="40" t="s">
        <v>93</v>
      </c>
    </row>
    <row r="74" spans="5:15" x14ac:dyDescent="0.2">
      <c r="E74" s="2" t="s">
        <v>51</v>
      </c>
      <c r="F74" s="2" t="s">
        <v>52</v>
      </c>
      <c r="G74" s="40" t="s">
        <v>116</v>
      </c>
      <c r="H74" s="40" t="s">
        <v>116</v>
      </c>
      <c r="I74" s="40" t="s">
        <v>116</v>
      </c>
      <c r="J74" s="40" t="s">
        <v>116</v>
      </c>
      <c r="K74" s="40" t="s">
        <v>116</v>
      </c>
      <c r="L74" s="40" t="s">
        <v>116</v>
      </c>
      <c r="M74" s="40" t="s">
        <v>116</v>
      </c>
      <c r="N74" s="40" t="s">
        <v>93</v>
      </c>
      <c r="O74" s="40" t="s">
        <v>93</v>
      </c>
    </row>
    <row r="75" spans="5:15" x14ac:dyDescent="0.2">
      <c r="E75" s="2" t="s">
        <v>53</v>
      </c>
      <c r="F75" s="2" t="s">
        <v>54</v>
      </c>
      <c r="G75" s="40" t="s">
        <v>116</v>
      </c>
      <c r="H75" s="40" t="s">
        <v>116</v>
      </c>
      <c r="I75" s="40" t="s">
        <v>116</v>
      </c>
      <c r="J75" s="40" t="s">
        <v>116</v>
      </c>
      <c r="K75" s="40" t="s">
        <v>116</v>
      </c>
      <c r="L75" s="40" t="s">
        <v>116</v>
      </c>
      <c r="M75" s="40" t="s">
        <v>116</v>
      </c>
      <c r="N75" s="40" t="s">
        <v>93</v>
      </c>
      <c r="O75" s="40" t="s">
        <v>93</v>
      </c>
    </row>
    <row r="76" spans="5:15" x14ac:dyDescent="0.2">
      <c r="E76" s="2" t="s">
        <v>55</v>
      </c>
      <c r="F76" s="2" t="s">
        <v>56</v>
      </c>
      <c r="G76" s="40" t="s">
        <v>116</v>
      </c>
      <c r="H76" s="40" t="s">
        <v>116</v>
      </c>
      <c r="I76" s="40" t="s">
        <v>116</v>
      </c>
      <c r="J76" s="40" t="s">
        <v>116</v>
      </c>
      <c r="K76" s="40" t="s">
        <v>116</v>
      </c>
      <c r="L76" s="40" t="s">
        <v>116</v>
      </c>
      <c r="M76" s="40" t="s">
        <v>116</v>
      </c>
      <c r="N76" s="40" t="s">
        <v>93</v>
      </c>
      <c r="O76" s="40" t="s">
        <v>93</v>
      </c>
    </row>
    <row r="77" spans="5:15" x14ac:dyDescent="0.2">
      <c r="E77" s="2" t="s">
        <v>57</v>
      </c>
      <c r="F77" s="2" t="s">
        <v>58</v>
      </c>
      <c r="G77" s="40" t="s">
        <v>116</v>
      </c>
      <c r="H77" s="40" t="s">
        <v>116</v>
      </c>
      <c r="I77" s="40" t="s">
        <v>116</v>
      </c>
      <c r="J77" s="40" t="s">
        <v>116</v>
      </c>
      <c r="K77" s="40" t="s">
        <v>116</v>
      </c>
      <c r="L77" s="40" t="s">
        <v>116</v>
      </c>
      <c r="M77" s="40" t="s">
        <v>116</v>
      </c>
      <c r="N77" s="40" t="s">
        <v>93</v>
      </c>
      <c r="O77" s="40" t="s">
        <v>93</v>
      </c>
    </row>
    <row r="78" spans="5:15" x14ac:dyDescent="0.2">
      <c r="E78" s="2" t="s">
        <v>59</v>
      </c>
      <c r="F78" s="2" t="s">
        <v>60</v>
      </c>
      <c r="G78" s="40" t="s">
        <v>116</v>
      </c>
      <c r="H78" s="40" t="s">
        <v>116</v>
      </c>
      <c r="I78" s="40" t="s">
        <v>116</v>
      </c>
      <c r="J78" s="40" t="s">
        <v>116</v>
      </c>
      <c r="K78" s="40" t="s">
        <v>116</v>
      </c>
      <c r="L78" s="40" t="s">
        <v>116</v>
      </c>
      <c r="M78" s="40" t="s">
        <v>116</v>
      </c>
      <c r="N78" s="40" t="s">
        <v>93</v>
      </c>
      <c r="O78" s="40" t="s">
        <v>93</v>
      </c>
    </row>
    <row r="79" spans="5:15" x14ac:dyDescent="0.2">
      <c r="E79" s="2" t="s">
        <v>61</v>
      </c>
      <c r="F79" s="2" t="s">
        <v>62</v>
      </c>
      <c r="G79" s="40" t="s">
        <v>116</v>
      </c>
      <c r="H79" s="40" t="s">
        <v>116</v>
      </c>
      <c r="I79" s="40" t="s">
        <v>116</v>
      </c>
      <c r="J79" s="40" t="s">
        <v>116</v>
      </c>
      <c r="K79" s="40" t="s">
        <v>116</v>
      </c>
      <c r="L79" s="40" t="s">
        <v>116</v>
      </c>
      <c r="M79" s="40" t="s">
        <v>116</v>
      </c>
      <c r="N79" s="40" t="s">
        <v>93</v>
      </c>
      <c r="O79" s="40" t="s">
        <v>93</v>
      </c>
    </row>
    <row r="80" spans="5:15" x14ac:dyDescent="0.2">
      <c r="E80" s="2" t="s">
        <v>63</v>
      </c>
      <c r="F80" s="2" t="s">
        <v>64</v>
      </c>
      <c r="G80" s="40" t="s">
        <v>116</v>
      </c>
      <c r="H80" s="40" t="s">
        <v>116</v>
      </c>
      <c r="I80" s="40" t="s">
        <v>116</v>
      </c>
      <c r="J80" s="40" t="s">
        <v>116</v>
      </c>
      <c r="K80" s="40" t="s">
        <v>116</v>
      </c>
      <c r="L80" s="40" t="s">
        <v>116</v>
      </c>
      <c r="M80" s="40" t="s">
        <v>116</v>
      </c>
      <c r="N80" s="40" t="s">
        <v>93</v>
      </c>
      <c r="O80" s="40" t="s">
        <v>93</v>
      </c>
    </row>
    <row r="81" spans="5:15" x14ac:dyDescent="0.2">
      <c r="E81" s="2" t="s">
        <v>65</v>
      </c>
      <c r="F81" s="2" t="s">
        <v>66</v>
      </c>
      <c r="G81" s="3">
        <v>211</v>
      </c>
      <c r="H81" s="3">
        <v>204</v>
      </c>
      <c r="I81" s="3">
        <v>174</v>
      </c>
      <c r="J81" s="3">
        <v>189</v>
      </c>
      <c r="K81" s="3">
        <v>197</v>
      </c>
      <c r="L81" s="3">
        <v>204</v>
      </c>
      <c r="M81" s="3">
        <v>208</v>
      </c>
      <c r="N81" s="3">
        <v>232</v>
      </c>
      <c r="O81" s="3">
        <v>485</v>
      </c>
    </row>
    <row r="82" spans="5:15" x14ac:dyDescent="0.2">
      <c r="E82" s="2" t="s">
        <v>67</v>
      </c>
      <c r="F82" s="2" t="s">
        <v>68</v>
      </c>
      <c r="G82" s="40" t="s">
        <v>116</v>
      </c>
      <c r="H82" s="40" t="s">
        <v>116</v>
      </c>
      <c r="I82" s="40" t="s">
        <v>116</v>
      </c>
      <c r="J82" s="40" t="s">
        <v>116</v>
      </c>
      <c r="K82" s="40" t="s">
        <v>116</v>
      </c>
      <c r="L82" s="40" t="s">
        <v>116</v>
      </c>
      <c r="M82" s="40" t="s">
        <v>116</v>
      </c>
      <c r="N82" s="40" t="s">
        <v>93</v>
      </c>
      <c r="O82" s="40" t="s">
        <v>93</v>
      </c>
    </row>
    <row r="83" spans="5:15" x14ac:dyDescent="0.2">
      <c r="E83" s="2" t="s">
        <v>69</v>
      </c>
      <c r="F83" s="2" t="s">
        <v>70</v>
      </c>
      <c r="G83" s="40" t="s">
        <v>116</v>
      </c>
      <c r="H83" s="40" t="s">
        <v>116</v>
      </c>
      <c r="I83" s="40" t="s">
        <v>116</v>
      </c>
      <c r="J83" s="40" t="s">
        <v>116</v>
      </c>
      <c r="K83" s="40" t="s">
        <v>116</v>
      </c>
      <c r="L83" s="40" t="s">
        <v>116</v>
      </c>
      <c r="M83" s="40" t="s">
        <v>116</v>
      </c>
      <c r="N83" s="40" t="s">
        <v>93</v>
      </c>
      <c r="O83" s="40" t="s">
        <v>93</v>
      </c>
    </row>
    <row r="84" spans="5:15" x14ac:dyDescent="0.2">
      <c r="E84" s="2" t="s">
        <v>71</v>
      </c>
      <c r="F84" s="2" t="s">
        <v>72</v>
      </c>
      <c r="G84" s="40" t="s">
        <v>116</v>
      </c>
      <c r="H84" s="40" t="s">
        <v>116</v>
      </c>
      <c r="I84" s="40" t="s">
        <v>116</v>
      </c>
      <c r="J84" s="40" t="s">
        <v>116</v>
      </c>
      <c r="K84" s="40" t="s">
        <v>116</v>
      </c>
      <c r="L84" s="40" t="s">
        <v>116</v>
      </c>
      <c r="M84" s="40" t="s">
        <v>116</v>
      </c>
      <c r="N84" s="40" t="s">
        <v>93</v>
      </c>
      <c r="O84" s="40" t="s">
        <v>93</v>
      </c>
    </row>
    <row r="85" spans="5:15" x14ac:dyDescent="0.2">
      <c r="E85" s="2" t="s">
        <v>73</v>
      </c>
      <c r="F85" s="2" t="s">
        <v>74</v>
      </c>
      <c r="G85" s="40" t="s">
        <v>116</v>
      </c>
      <c r="H85" s="40" t="s">
        <v>116</v>
      </c>
      <c r="I85" s="40" t="s">
        <v>116</v>
      </c>
      <c r="J85" s="40" t="s">
        <v>116</v>
      </c>
      <c r="K85" s="40" t="s">
        <v>116</v>
      </c>
      <c r="L85" s="40" t="s">
        <v>116</v>
      </c>
      <c r="M85" s="40" t="s">
        <v>116</v>
      </c>
      <c r="N85" s="40" t="s">
        <v>93</v>
      </c>
      <c r="O85" s="40" t="s">
        <v>93</v>
      </c>
    </row>
    <row r="86" spans="5:15" x14ac:dyDescent="0.2">
      <c r="E86" s="2" t="s">
        <v>75</v>
      </c>
      <c r="F86" s="2" t="s">
        <v>76</v>
      </c>
      <c r="G86" s="40" t="s">
        <v>116</v>
      </c>
      <c r="H86" s="40" t="s">
        <v>116</v>
      </c>
      <c r="I86" s="40" t="s">
        <v>116</v>
      </c>
      <c r="J86" s="40" t="s">
        <v>116</v>
      </c>
      <c r="K86" s="40" t="s">
        <v>116</v>
      </c>
      <c r="L86" s="40" t="s">
        <v>116</v>
      </c>
      <c r="M86" s="40" t="s">
        <v>116</v>
      </c>
      <c r="N86" s="40" t="s">
        <v>93</v>
      </c>
      <c r="O86" s="40" t="s">
        <v>93</v>
      </c>
    </row>
    <row r="87" spans="5:15" x14ac:dyDescent="0.2">
      <c r="E87" s="2" t="s">
        <v>77</v>
      </c>
      <c r="F87" s="2" t="s">
        <v>78</v>
      </c>
      <c r="G87" s="40" t="s">
        <v>116</v>
      </c>
      <c r="H87" s="40" t="s">
        <v>116</v>
      </c>
      <c r="I87" s="40" t="s">
        <v>116</v>
      </c>
      <c r="J87" s="40" t="s">
        <v>116</v>
      </c>
      <c r="K87" s="40" t="s">
        <v>116</v>
      </c>
      <c r="L87" s="40" t="s">
        <v>116</v>
      </c>
      <c r="M87" s="40" t="s">
        <v>116</v>
      </c>
      <c r="N87" s="40" t="s">
        <v>93</v>
      </c>
      <c r="O87" s="40" t="s">
        <v>93</v>
      </c>
    </row>
    <row r="88" spans="5:15" x14ac:dyDescent="0.2">
      <c r="E88" s="2" t="s">
        <v>79</v>
      </c>
      <c r="F88" s="2" t="s">
        <v>80</v>
      </c>
      <c r="G88" s="40" t="s">
        <v>116</v>
      </c>
      <c r="H88" s="40" t="s">
        <v>116</v>
      </c>
      <c r="I88" s="40" t="s">
        <v>116</v>
      </c>
      <c r="J88" s="40" t="s">
        <v>116</v>
      </c>
      <c r="K88" s="40" t="s">
        <v>116</v>
      </c>
      <c r="L88" s="40" t="s">
        <v>116</v>
      </c>
      <c r="M88" s="40" t="s">
        <v>116</v>
      </c>
      <c r="N88" s="40" t="s">
        <v>93</v>
      </c>
      <c r="O88" s="40" t="s">
        <v>93</v>
      </c>
    </row>
    <row r="89" spans="5:15" x14ac:dyDescent="0.2">
      <c r="E89" s="2" t="s">
        <v>81</v>
      </c>
      <c r="F89" s="2" t="s">
        <v>82</v>
      </c>
      <c r="G89" s="40" t="s">
        <v>116</v>
      </c>
      <c r="H89" s="40" t="s">
        <v>116</v>
      </c>
      <c r="I89" s="40" t="s">
        <v>116</v>
      </c>
      <c r="J89" s="40" t="s">
        <v>116</v>
      </c>
      <c r="K89" s="40" t="s">
        <v>116</v>
      </c>
      <c r="L89" s="40" t="s">
        <v>116</v>
      </c>
      <c r="M89" s="40" t="s">
        <v>116</v>
      </c>
      <c r="N89" s="40" t="s">
        <v>93</v>
      </c>
      <c r="O89" s="40" t="s">
        <v>93</v>
      </c>
    </row>
    <row r="90" spans="5:15" x14ac:dyDescent="0.2">
      <c r="E90" s="2" t="s">
        <v>83</v>
      </c>
      <c r="F90" s="2" t="s">
        <v>84</v>
      </c>
      <c r="G90" s="40" t="s">
        <v>116</v>
      </c>
      <c r="H90" s="40" t="s">
        <v>116</v>
      </c>
      <c r="I90" s="40" t="s">
        <v>116</v>
      </c>
      <c r="J90" s="40" t="s">
        <v>116</v>
      </c>
      <c r="K90" s="40" t="s">
        <v>116</v>
      </c>
      <c r="L90" s="40" t="s">
        <v>116</v>
      </c>
      <c r="M90" s="40" t="s">
        <v>116</v>
      </c>
      <c r="N90" s="40" t="s">
        <v>93</v>
      </c>
      <c r="O90" s="40" t="s">
        <v>93</v>
      </c>
    </row>
    <row r="91" spans="5:15" x14ac:dyDescent="0.2">
      <c r="E91" s="2" t="s">
        <v>85</v>
      </c>
      <c r="F91" s="2" t="s">
        <v>86</v>
      </c>
      <c r="G91" s="40" t="s">
        <v>116</v>
      </c>
      <c r="H91" s="40" t="s">
        <v>116</v>
      </c>
      <c r="I91" s="40" t="s">
        <v>116</v>
      </c>
      <c r="J91" s="40" t="s">
        <v>116</v>
      </c>
      <c r="K91" s="40" t="s">
        <v>116</v>
      </c>
      <c r="L91" s="40" t="s">
        <v>116</v>
      </c>
      <c r="M91" s="40" t="s">
        <v>116</v>
      </c>
      <c r="N91" s="40" t="s">
        <v>93</v>
      </c>
      <c r="O91" s="40" t="s">
        <v>93</v>
      </c>
    </row>
    <row r="92" spans="5:15" x14ac:dyDescent="0.2">
      <c r="E92" s="2" t="s">
        <v>87</v>
      </c>
      <c r="F92" s="2" t="s">
        <v>88</v>
      </c>
      <c r="G92" s="40" t="s">
        <v>116</v>
      </c>
      <c r="H92" s="40" t="s">
        <v>116</v>
      </c>
      <c r="I92" s="40" t="s">
        <v>116</v>
      </c>
      <c r="J92" s="40" t="s">
        <v>116</v>
      </c>
      <c r="K92" s="40" t="s">
        <v>116</v>
      </c>
      <c r="L92" s="40" t="s">
        <v>116</v>
      </c>
      <c r="M92" s="40" t="s">
        <v>116</v>
      </c>
      <c r="N92" s="40" t="s">
        <v>93</v>
      </c>
      <c r="O92" s="40" t="s">
        <v>93</v>
      </c>
    </row>
    <row r="93" spans="5:15" x14ac:dyDescent="0.2">
      <c r="E93" s="2" t="s">
        <v>89</v>
      </c>
      <c r="F93" s="2" t="s">
        <v>90</v>
      </c>
      <c r="G93" s="3">
        <v>1</v>
      </c>
      <c r="H93" s="3">
        <v>1</v>
      </c>
      <c r="I93" s="3">
        <v>1</v>
      </c>
      <c r="J93" s="3">
        <v>1</v>
      </c>
      <c r="K93" s="3">
        <v>1</v>
      </c>
      <c r="L93" s="3">
        <v>1</v>
      </c>
      <c r="M93" s="3">
        <v>1</v>
      </c>
      <c r="N93" s="3">
        <v>1</v>
      </c>
      <c r="O93" s="3">
        <v>1</v>
      </c>
    </row>
    <row r="94" spans="5:15" x14ac:dyDescent="0.2">
      <c r="E94" s="2" t="s">
        <v>91</v>
      </c>
      <c r="F94" s="2" t="s">
        <v>92</v>
      </c>
      <c r="G94" s="40" t="s">
        <v>116</v>
      </c>
      <c r="H94" s="40" t="s">
        <v>116</v>
      </c>
      <c r="I94" s="40" t="s">
        <v>116</v>
      </c>
      <c r="J94" s="40" t="s">
        <v>116</v>
      </c>
      <c r="K94" s="40" t="s">
        <v>116</v>
      </c>
      <c r="L94" s="40" t="s">
        <v>116</v>
      </c>
      <c r="M94" s="40" t="s">
        <v>116</v>
      </c>
      <c r="N94" s="40" t="s">
        <v>93</v>
      </c>
      <c r="O94" s="40" t="s">
        <v>93</v>
      </c>
    </row>
    <row r="95" spans="5:15" x14ac:dyDescent="0.2">
      <c r="E95" s="2" t="s">
        <v>94</v>
      </c>
      <c r="F95" s="2" t="s">
        <v>95</v>
      </c>
      <c r="G95" s="40" t="s">
        <v>116</v>
      </c>
      <c r="H95" s="40" t="s">
        <v>116</v>
      </c>
      <c r="I95" s="40" t="s">
        <v>116</v>
      </c>
      <c r="J95" s="40" t="s">
        <v>116</v>
      </c>
      <c r="K95" s="40" t="s">
        <v>116</v>
      </c>
      <c r="L95" s="40" t="s">
        <v>116</v>
      </c>
      <c r="M95" s="40" t="s">
        <v>116</v>
      </c>
      <c r="N95" s="40" t="s">
        <v>93</v>
      </c>
      <c r="O95" s="40" t="s">
        <v>93</v>
      </c>
    </row>
    <row r="96" spans="5:15" x14ac:dyDescent="0.2">
      <c r="E96" s="2" t="s">
        <v>96</v>
      </c>
      <c r="F96" s="2" t="s">
        <v>97</v>
      </c>
      <c r="G96" s="40" t="s">
        <v>116</v>
      </c>
      <c r="H96" s="40" t="s">
        <v>116</v>
      </c>
      <c r="I96" s="40" t="s">
        <v>116</v>
      </c>
      <c r="J96" s="40" t="s">
        <v>116</v>
      </c>
      <c r="K96" s="40" t="s">
        <v>116</v>
      </c>
      <c r="L96" s="40" t="s">
        <v>116</v>
      </c>
      <c r="M96" s="40" t="s">
        <v>116</v>
      </c>
      <c r="N96" s="40" t="s">
        <v>93</v>
      </c>
      <c r="O96" s="40" t="s">
        <v>93</v>
      </c>
    </row>
    <row r="97" spans="1:15" x14ac:dyDescent="0.2">
      <c r="E97" s="2" t="s">
        <v>98</v>
      </c>
      <c r="F97" s="2" t="s">
        <v>99</v>
      </c>
      <c r="G97" s="40" t="s">
        <v>116</v>
      </c>
      <c r="H97" s="40" t="s">
        <v>116</v>
      </c>
      <c r="I97" s="40" t="s">
        <v>116</v>
      </c>
      <c r="J97" s="40" t="s">
        <v>116</v>
      </c>
      <c r="K97" s="40" t="s">
        <v>116</v>
      </c>
      <c r="L97" s="40" t="s">
        <v>116</v>
      </c>
      <c r="M97" s="40" t="s">
        <v>116</v>
      </c>
      <c r="N97" s="40" t="s">
        <v>93</v>
      </c>
      <c r="O97" s="40" t="s">
        <v>93</v>
      </c>
    </row>
    <row r="98" spans="1:15" x14ac:dyDescent="0.2">
      <c r="E98" s="2" t="s">
        <v>100</v>
      </c>
      <c r="F98" s="2" t="s">
        <v>101</v>
      </c>
      <c r="G98" s="40" t="s">
        <v>116</v>
      </c>
      <c r="H98" s="40" t="s">
        <v>116</v>
      </c>
      <c r="I98" s="40" t="s">
        <v>116</v>
      </c>
      <c r="J98" s="40" t="s">
        <v>116</v>
      </c>
      <c r="K98" s="40" t="s">
        <v>116</v>
      </c>
      <c r="L98" s="40" t="s">
        <v>116</v>
      </c>
      <c r="M98" s="40" t="s">
        <v>116</v>
      </c>
      <c r="N98" s="40" t="s">
        <v>93</v>
      </c>
      <c r="O98" s="40" t="s">
        <v>93</v>
      </c>
    </row>
    <row r="99" spans="1:15" x14ac:dyDescent="0.2">
      <c r="E99" s="2" t="s">
        <v>102</v>
      </c>
      <c r="F99" s="2" t="s">
        <v>103</v>
      </c>
      <c r="G99" s="40" t="s">
        <v>116</v>
      </c>
      <c r="H99" s="40" t="s">
        <v>116</v>
      </c>
      <c r="I99" s="40" t="s">
        <v>116</v>
      </c>
      <c r="J99" s="40" t="s">
        <v>116</v>
      </c>
      <c r="K99" s="40" t="s">
        <v>116</v>
      </c>
      <c r="L99" s="40" t="s">
        <v>116</v>
      </c>
      <c r="M99" s="40" t="s">
        <v>116</v>
      </c>
      <c r="N99" s="40" t="s">
        <v>93</v>
      </c>
      <c r="O99" s="40" t="s">
        <v>93</v>
      </c>
    </row>
    <row r="100" spans="1:15" x14ac:dyDescent="0.2">
      <c r="E100" s="2" t="s">
        <v>104</v>
      </c>
      <c r="F100" s="2" t="s">
        <v>105</v>
      </c>
      <c r="G100" s="40" t="s">
        <v>116</v>
      </c>
      <c r="H100" s="40" t="s">
        <v>116</v>
      </c>
      <c r="I100" s="40" t="s">
        <v>116</v>
      </c>
      <c r="J100" s="40" t="s">
        <v>116</v>
      </c>
      <c r="K100" s="40" t="s">
        <v>116</v>
      </c>
      <c r="L100" s="40" t="s">
        <v>116</v>
      </c>
      <c r="M100" s="40" t="s">
        <v>116</v>
      </c>
      <c r="N100" s="40" t="s">
        <v>93</v>
      </c>
      <c r="O100" s="40" t="s">
        <v>93</v>
      </c>
    </row>
    <row r="101" spans="1:15" x14ac:dyDescent="0.2">
      <c r="E101" s="2" t="s">
        <v>106</v>
      </c>
      <c r="F101" s="2" t="s">
        <v>107</v>
      </c>
      <c r="G101" s="40" t="s">
        <v>116</v>
      </c>
      <c r="H101" s="40" t="s">
        <v>116</v>
      </c>
      <c r="I101" s="40" t="s">
        <v>116</v>
      </c>
      <c r="J101" s="40" t="s">
        <v>116</v>
      </c>
      <c r="K101" s="40" t="s">
        <v>116</v>
      </c>
      <c r="L101" s="40" t="s">
        <v>116</v>
      </c>
      <c r="M101" s="40" t="s">
        <v>116</v>
      </c>
      <c r="N101" s="40" t="s">
        <v>93</v>
      </c>
      <c r="O101" s="40" t="s">
        <v>93</v>
      </c>
    </row>
    <row r="102" spans="1:15" x14ac:dyDescent="0.2">
      <c r="E102" s="2" t="s">
        <v>108</v>
      </c>
      <c r="F102" s="2" t="s">
        <v>109</v>
      </c>
      <c r="G102" s="40" t="s">
        <v>116</v>
      </c>
      <c r="H102" s="40" t="s">
        <v>116</v>
      </c>
      <c r="I102" s="40" t="s">
        <v>116</v>
      </c>
      <c r="J102" s="40" t="s">
        <v>116</v>
      </c>
      <c r="K102" s="40" t="s">
        <v>116</v>
      </c>
      <c r="L102" s="40" t="s">
        <v>116</v>
      </c>
      <c r="M102" s="40" t="s">
        <v>116</v>
      </c>
      <c r="N102" s="40" t="s">
        <v>93</v>
      </c>
      <c r="O102" s="40" t="s">
        <v>93</v>
      </c>
    </row>
    <row r="103" spans="1:15" x14ac:dyDescent="0.2">
      <c r="E103" s="2" t="s">
        <v>110</v>
      </c>
      <c r="F103" s="2" t="s">
        <v>111</v>
      </c>
      <c r="G103" s="40" t="s">
        <v>116</v>
      </c>
      <c r="H103" s="40" t="s">
        <v>116</v>
      </c>
      <c r="I103" s="40" t="s">
        <v>116</v>
      </c>
      <c r="J103" s="40" t="s">
        <v>116</v>
      </c>
      <c r="K103" s="40" t="s">
        <v>116</v>
      </c>
      <c r="L103" s="40" t="s">
        <v>116</v>
      </c>
      <c r="M103" s="40" t="s">
        <v>116</v>
      </c>
      <c r="N103" s="40" t="s">
        <v>93</v>
      </c>
      <c r="O103" s="3">
        <v>22</v>
      </c>
    </row>
    <row r="104" spans="1:15" x14ac:dyDescent="0.2">
      <c r="E104" s="2" t="s">
        <v>112</v>
      </c>
      <c r="F104" s="2" t="s">
        <v>113</v>
      </c>
      <c r="G104" s="40" t="s">
        <v>116</v>
      </c>
      <c r="H104" s="40" t="s">
        <v>116</v>
      </c>
      <c r="I104" s="40" t="s">
        <v>116</v>
      </c>
      <c r="J104" s="40" t="s">
        <v>116</v>
      </c>
      <c r="K104" s="40" t="s">
        <v>116</v>
      </c>
      <c r="L104" s="40" t="s">
        <v>116</v>
      </c>
      <c r="M104" s="40" t="s">
        <v>116</v>
      </c>
      <c r="N104" s="40" t="s">
        <v>93</v>
      </c>
      <c r="O104" s="40" t="s">
        <v>93</v>
      </c>
    </row>
    <row r="105" spans="1:15" s="9" customFormat="1" x14ac:dyDescent="0.2">
      <c r="A105"/>
      <c r="B105"/>
      <c r="C105" s="2" t="s">
        <v>117</v>
      </c>
      <c r="D105" s="2" t="s">
        <v>118</v>
      </c>
      <c r="E105" s="2" t="s">
        <v>15</v>
      </c>
      <c r="F105" s="2" t="s">
        <v>16</v>
      </c>
      <c r="G105" s="3">
        <v>61688</v>
      </c>
      <c r="H105" s="3">
        <v>58283</v>
      </c>
      <c r="I105" s="3">
        <v>57381</v>
      </c>
      <c r="J105" s="3">
        <v>57357</v>
      </c>
      <c r="K105" s="3">
        <v>60232</v>
      </c>
      <c r="L105" s="3">
        <v>62369</v>
      </c>
      <c r="M105" s="3">
        <v>61572</v>
      </c>
      <c r="N105" s="3">
        <v>62970</v>
      </c>
      <c r="O105" s="3">
        <v>61879</v>
      </c>
    </row>
    <row r="106" spans="1:15" x14ac:dyDescent="0.2">
      <c r="E106" s="2" t="s">
        <v>17</v>
      </c>
      <c r="F106" s="2" t="s">
        <v>18</v>
      </c>
      <c r="G106" s="3">
        <v>61642</v>
      </c>
      <c r="H106" s="3">
        <v>58245</v>
      </c>
      <c r="I106" s="3">
        <v>57340</v>
      </c>
      <c r="J106" s="3">
        <v>57313</v>
      </c>
      <c r="K106" s="3">
        <v>60188</v>
      </c>
      <c r="L106" s="3">
        <v>62330</v>
      </c>
      <c r="M106" s="3">
        <v>61530</v>
      </c>
      <c r="N106" s="3">
        <v>62881</v>
      </c>
      <c r="O106" s="3">
        <v>61870</v>
      </c>
    </row>
    <row r="107" spans="1:15" x14ac:dyDescent="0.2">
      <c r="E107" s="2" t="s">
        <v>19</v>
      </c>
      <c r="F107" s="2" t="s">
        <v>20</v>
      </c>
      <c r="G107" s="3">
        <v>227</v>
      </c>
      <c r="H107" s="3">
        <v>168</v>
      </c>
      <c r="I107" s="3">
        <v>180</v>
      </c>
      <c r="J107" s="3">
        <v>177</v>
      </c>
      <c r="K107" s="3">
        <v>147</v>
      </c>
      <c r="L107" s="3">
        <v>154</v>
      </c>
      <c r="M107" s="3">
        <v>151</v>
      </c>
      <c r="N107" s="3">
        <v>156</v>
      </c>
      <c r="O107" s="3">
        <v>156</v>
      </c>
    </row>
    <row r="108" spans="1:15" x14ac:dyDescent="0.2">
      <c r="E108" s="2" t="s">
        <v>21</v>
      </c>
      <c r="F108" s="2" t="s">
        <v>22</v>
      </c>
      <c r="G108" s="40" t="s">
        <v>116</v>
      </c>
      <c r="H108" s="40" t="s">
        <v>116</v>
      </c>
      <c r="I108" s="40" t="s">
        <v>116</v>
      </c>
      <c r="J108" s="40" t="s">
        <v>116</v>
      </c>
      <c r="K108" s="40" t="s">
        <v>116</v>
      </c>
      <c r="L108" s="40" t="s">
        <v>116</v>
      </c>
      <c r="M108" s="40" t="s">
        <v>116</v>
      </c>
      <c r="N108" s="40" t="s">
        <v>93</v>
      </c>
      <c r="O108" s="40" t="s">
        <v>93</v>
      </c>
    </row>
    <row r="109" spans="1:15" x14ac:dyDescent="0.2">
      <c r="E109" s="2" t="s">
        <v>23</v>
      </c>
      <c r="F109" s="2" t="s">
        <v>24</v>
      </c>
      <c r="G109" s="40" t="s">
        <v>116</v>
      </c>
      <c r="H109" s="40" t="s">
        <v>116</v>
      </c>
      <c r="I109" s="40" t="s">
        <v>116</v>
      </c>
      <c r="J109" s="40" t="s">
        <v>116</v>
      </c>
      <c r="K109" s="40" t="s">
        <v>116</v>
      </c>
      <c r="L109" s="40" t="s">
        <v>116</v>
      </c>
      <c r="M109" s="40" t="s">
        <v>116</v>
      </c>
      <c r="N109" s="3">
        <v>0</v>
      </c>
      <c r="O109" s="3">
        <v>0</v>
      </c>
    </row>
    <row r="110" spans="1:15" x14ac:dyDescent="0.2">
      <c r="E110" s="2" t="s">
        <v>25</v>
      </c>
      <c r="F110" s="2" t="s">
        <v>26</v>
      </c>
      <c r="G110" s="40" t="s">
        <v>116</v>
      </c>
      <c r="H110" s="40" t="s">
        <v>116</v>
      </c>
      <c r="I110" s="40" t="s">
        <v>116</v>
      </c>
      <c r="J110" s="40" t="s">
        <v>116</v>
      </c>
      <c r="K110" s="40" t="s">
        <v>116</v>
      </c>
      <c r="L110" s="40" t="s">
        <v>116</v>
      </c>
      <c r="M110" s="40" t="s">
        <v>116</v>
      </c>
      <c r="N110" s="40" t="s">
        <v>93</v>
      </c>
      <c r="O110" s="40" t="s">
        <v>93</v>
      </c>
    </row>
    <row r="111" spans="1:15" x14ac:dyDescent="0.2">
      <c r="E111" s="2" t="s">
        <v>29</v>
      </c>
      <c r="F111" s="2" t="s">
        <v>30</v>
      </c>
      <c r="G111" s="3">
        <v>50913</v>
      </c>
      <c r="H111" s="3">
        <v>48913</v>
      </c>
      <c r="I111" s="3">
        <v>49938</v>
      </c>
      <c r="J111" s="3">
        <v>50098</v>
      </c>
      <c r="K111" s="3">
        <v>53046</v>
      </c>
      <c r="L111" s="3">
        <v>55122</v>
      </c>
      <c r="M111" s="3">
        <v>54523</v>
      </c>
      <c r="N111" s="3">
        <v>55284</v>
      </c>
      <c r="O111" s="3">
        <v>54738</v>
      </c>
    </row>
    <row r="112" spans="1:15" x14ac:dyDescent="0.2">
      <c r="E112" s="2" t="s">
        <v>27</v>
      </c>
      <c r="F112" s="2" t="s">
        <v>28</v>
      </c>
      <c r="G112" s="3">
        <v>49</v>
      </c>
      <c r="H112" s="3">
        <v>50</v>
      </c>
      <c r="I112" s="3">
        <v>47</v>
      </c>
      <c r="J112" s="3">
        <v>48</v>
      </c>
      <c r="K112" s="3">
        <v>46</v>
      </c>
      <c r="L112" s="3">
        <v>42</v>
      </c>
      <c r="M112" s="3">
        <v>32</v>
      </c>
      <c r="N112" s="3">
        <v>28</v>
      </c>
      <c r="O112" s="3">
        <v>31</v>
      </c>
    </row>
    <row r="113" spans="5:15" x14ac:dyDescent="0.2">
      <c r="E113" s="2" t="s">
        <v>31</v>
      </c>
      <c r="F113" s="2" t="s">
        <v>32</v>
      </c>
      <c r="G113" s="3">
        <v>472</v>
      </c>
      <c r="H113" s="3">
        <v>488</v>
      </c>
      <c r="I113" s="3">
        <v>589</v>
      </c>
      <c r="J113" s="3">
        <v>561</v>
      </c>
      <c r="K113" s="3">
        <v>494</v>
      </c>
      <c r="L113" s="3">
        <v>663</v>
      </c>
      <c r="M113" s="3">
        <v>602</v>
      </c>
      <c r="N113" s="3">
        <v>755</v>
      </c>
      <c r="O113" s="3">
        <v>583</v>
      </c>
    </row>
    <row r="114" spans="5:15" x14ac:dyDescent="0.2">
      <c r="E114" s="2" t="s">
        <v>33</v>
      </c>
      <c r="F114" s="2" t="s">
        <v>34</v>
      </c>
      <c r="G114" s="3">
        <v>6</v>
      </c>
      <c r="H114" s="3">
        <v>5</v>
      </c>
      <c r="I114" s="3">
        <v>6</v>
      </c>
      <c r="J114" s="3">
        <v>7</v>
      </c>
      <c r="K114" s="3">
        <v>6</v>
      </c>
      <c r="L114" s="3">
        <v>8</v>
      </c>
      <c r="M114" s="3">
        <v>8</v>
      </c>
      <c r="N114" s="3">
        <v>7</v>
      </c>
      <c r="O114" s="3">
        <v>7</v>
      </c>
    </row>
    <row r="115" spans="5:15" x14ac:dyDescent="0.2">
      <c r="E115" s="2" t="s">
        <v>35</v>
      </c>
      <c r="F115" s="2" t="s">
        <v>36</v>
      </c>
      <c r="G115" s="3">
        <v>4</v>
      </c>
      <c r="H115" s="3">
        <v>91</v>
      </c>
      <c r="I115" s="3">
        <v>57</v>
      </c>
      <c r="J115" s="3">
        <v>54</v>
      </c>
      <c r="K115" s="3">
        <v>29</v>
      </c>
      <c r="L115" s="3">
        <v>40</v>
      </c>
      <c r="M115" s="3">
        <v>16</v>
      </c>
      <c r="N115" s="3">
        <v>46</v>
      </c>
      <c r="O115" s="3">
        <v>58</v>
      </c>
    </row>
    <row r="116" spans="5:15" x14ac:dyDescent="0.2">
      <c r="E116" s="2" t="s">
        <v>37</v>
      </c>
      <c r="F116" s="2" t="s">
        <v>38</v>
      </c>
      <c r="G116" s="3">
        <v>8</v>
      </c>
      <c r="H116" s="3">
        <v>25</v>
      </c>
      <c r="I116" s="3">
        <v>65</v>
      </c>
      <c r="J116" s="3">
        <v>127</v>
      </c>
      <c r="K116" s="3">
        <v>160</v>
      </c>
      <c r="L116" s="3">
        <v>91</v>
      </c>
      <c r="M116" s="3">
        <v>152</v>
      </c>
      <c r="N116" s="3">
        <v>122</v>
      </c>
      <c r="O116" s="3">
        <v>186</v>
      </c>
    </row>
    <row r="117" spans="5:15" x14ac:dyDescent="0.2">
      <c r="E117" s="2" t="s">
        <v>39</v>
      </c>
      <c r="F117" s="2" t="s">
        <v>40</v>
      </c>
      <c r="G117" s="3">
        <v>5</v>
      </c>
      <c r="H117" s="3">
        <v>7</v>
      </c>
      <c r="I117" s="3">
        <v>1</v>
      </c>
      <c r="J117" s="40" t="s">
        <v>116</v>
      </c>
      <c r="K117" s="3">
        <v>4</v>
      </c>
      <c r="L117" s="3">
        <v>2</v>
      </c>
      <c r="M117" s="40" t="s">
        <v>116</v>
      </c>
      <c r="N117" s="3">
        <v>4</v>
      </c>
      <c r="O117" s="3">
        <v>5</v>
      </c>
    </row>
    <row r="118" spans="5:15" x14ac:dyDescent="0.2">
      <c r="E118" s="2" t="s">
        <v>41</v>
      </c>
      <c r="F118" s="2" t="s">
        <v>42</v>
      </c>
      <c r="G118" s="3">
        <v>3047</v>
      </c>
      <c r="H118" s="3">
        <v>3543</v>
      </c>
      <c r="I118" s="3">
        <v>3561</v>
      </c>
      <c r="J118" s="3">
        <v>3452</v>
      </c>
      <c r="K118" s="3">
        <v>3391</v>
      </c>
      <c r="L118" s="3">
        <v>3036</v>
      </c>
      <c r="M118" s="3">
        <v>2694</v>
      </c>
      <c r="N118" s="3">
        <v>3094</v>
      </c>
      <c r="O118" s="3">
        <v>2991</v>
      </c>
    </row>
    <row r="119" spans="5:15" x14ac:dyDescent="0.2">
      <c r="E119" s="2" t="s">
        <v>43</v>
      </c>
      <c r="F119" s="2" t="s">
        <v>44</v>
      </c>
      <c r="G119" s="3">
        <v>31</v>
      </c>
      <c r="H119" s="3">
        <v>47</v>
      </c>
      <c r="I119" s="3">
        <v>100</v>
      </c>
      <c r="J119" s="3">
        <v>44</v>
      </c>
      <c r="K119" s="3">
        <v>30</v>
      </c>
      <c r="L119" s="3">
        <v>27</v>
      </c>
      <c r="M119" s="3">
        <v>23</v>
      </c>
      <c r="N119" s="3">
        <v>41</v>
      </c>
      <c r="O119" s="3">
        <v>45</v>
      </c>
    </row>
    <row r="120" spans="5:15" x14ac:dyDescent="0.2">
      <c r="E120" s="2" t="s">
        <v>45</v>
      </c>
      <c r="F120" s="2" t="s">
        <v>46</v>
      </c>
      <c r="G120" s="3">
        <v>31</v>
      </c>
      <c r="H120" s="3">
        <v>356</v>
      </c>
      <c r="I120" s="3">
        <v>590</v>
      </c>
      <c r="J120" s="3">
        <v>530</v>
      </c>
      <c r="K120" s="3">
        <v>538</v>
      </c>
      <c r="L120" s="3">
        <v>573</v>
      </c>
      <c r="M120" s="3">
        <v>639</v>
      </c>
      <c r="N120" s="3">
        <v>601</v>
      </c>
      <c r="O120" s="3">
        <v>539</v>
      </c>
    </row>
    <row r="121" spans="5:15" x14ac:dyDescent="0.2">
      <c r="E121" s="2" t="s">
        <v>47</v>
      </c>
      <c r="F121" s="2" t="s">
        <v>48</v>
      </c>
      <c r="G121" s="3">
        <v>883</v>
      </c>
      <c r="H121" s="3">
        <v>546</v>
      </c>
      <c r="I121" s="3">
        <v>460</v>
      </c>
      <c r="J121" s="3">
        <v>438</v>
      </c>
      <c r="K121" s="3">
        <v>462</v>
      </c>
      <c r="L121" s="3">
        <v>346</v>
      </c>
      <c r="M121" s="3">
        <v>388</v>
      </c>
      <c r="N121" s="3">
        <v>466</v>
      </c>
      <c r="O121" s="3">
        <v>505</v>
      </c>
    </row>
    <row r="122" spans="5:15" x14ac:dyDescent="0.2">
      <c r="E122" s="2" t="s">
        <v>49</v>
      </c>
      <c r="F122" s="2" t="s">
        <v>50</v>
      </c>
      <c r="G122" s="3">
        <v>12</v>
      </c>
      <c r="H122" s="3">
        <v>6</v>
      </c>
      <c r="I122" s="3">
        <v>3</v>
      </c>
      <c r="J122" s="3">
        <v>2</v>
      </c>
      <c r="K122" s="3">
        <v>4</v>
      </c>
      <c r="L122" s="3">
        <v>4</v>
      </c>
      <c r="M122" s="3">
        <v>8</v>
      </c>
      <c r="N122" s="3">
        <v>3</v>
      </c>
      <c r="O122" s="3">
        <v>5</v>
      </c>
    </row>
    <row r="123" spans="5:15" x14ac:dyDescent="0.2">
      <c r="E123" s="2" t="s">
        <v>51</v>
      </c>
      <c r="F123" s="2" t="s">
        <v>52</v>
      </c>
      <c r="G123" s="40" t="s">
        <v>116</v>
      </c>
      <c r="H123" s="40" t="s">
        <v>116</v>
      </c>
      <c r="I123" s="3">
        <v>5</v>
      </c>
      <c r="J123" s="3">
        <v>4</v>
      </c>
      <c r="K123" s="40" t="s">
        <v>116</v>
      </c>
      <c r="L123" s="40" t="s">
        <v>116</v>
      </c>
      <c r="M123" s="40" t="s">
        <v>116</v>
      </c>
      <c r="N123" s="40" t="s">
        <v>93</v>
      </c>
      <c r="O123" s="40" t="s">
        <v>93</v>
      </c>
    </row>
    <row r="124" spans="5:15" x14ac:dyDescent="0.2">
      <c r="E124" s="2" t="s">
        <v>53</v>
      </c>
      <c r="F124" s="2" t="s">
        <v>54</v>
      </c>
      <c r="G124" s="40" t="s">
        <v>116</v>
      </c>
      <c r="H124" s="3">
        <v>0</v>
      </c>
      <c r="I124" s="3">
        <v>1</v>
      </c>
      <c r="J124" s="3">
        <v>4</v>
      </c>
      <c r="K124" s="3">
        <v>3</v>
      </c>
      <c r="L124" s="3">
        <v>1</v>
      </c>
      <c r="M124" s="40" t="s">
        <v>116</v>
      </c>
      <c r="N124" s="3">
        <v>1</v>
      </c>
      <c r="O124" s="3">
        <v>1</v>
      </c>
    </row>
    <row r="125" spans="5:15" x14ac:dyDescent="0.2">
      <c r="E125" s="2" t="s">
        <v>55</v>
      </c>
      <c r="F125" s="2" t="s">
        <v>56</v>
      </c>
      <c r="G125" s="3">
        <v>33</v>
      </c>
      <c r="H125" s="3">
        <v>46</v>
      </c>
      <c r="I125" s="3">
        <v>55</v>
      </c>
      <c r="J125" s="3">
        <v>53</v>
      </c>
      <c r="K125" s="3">
        <v>35</v>
      </c>
      <c r="L125" s="3">
        <v>34</v>
      </c>
      <c r="M125" s="3">
        <v>30</v>
      </c>
      <c r="N125" s="3">
        <v>31</v>
      </c>
      <c r="O125" s="3">
        <v>37</v>
      </c>
    </row>
    <row r="126" spans="5:15" x14ac:dyDescent="0.2">
      <c r="E126" s="2" t="s">
        <v>57</v>
      </c>
      <c r="F126" s="2" t="s">
        <v>58</v>
      </c>
      <c r="G126" s="3">
        <v>0</v>
      </c>
      <c r="H126" s="40" t="s">
        <v>116</v>
      </c>
      <c r="I126" s="3">
        <v>2</v>
      </c>
      <c r="J126" s="3">
        <v>0</v>
      </c>
      <c r="K126" s="40" t="s">
        <v>116</v>
      </c>
      <c r="L126" s="40" t="s">
        <v>116</v>
      </c>
      <c r="M126" s="40" t="s">
        <v>116</v>
      </c>
      <c r="N126" s="3">
        <v>0</v>
      </c>
      <c r="O126" s="3">
        <v>0</v>
      </c>
    </row>
    <row r="127" spans="5:15" x14ac:dyDescent="0.2">
      <c r="E127" s="2" t="s">
        <v>59</v>
      </c>
      <c r="F127" s="2" t="s">
        <v>60</v>
      </c>
      <c r="G127" s="3">
        <v>9</v>
      </c>
      <c r="H127" s="3">
        <v>10</v>
      </c>
      <c r="I127" s="3">
        <v>13</v>
      </c>
      <c r="J127" s="3">
        <v>19</v>
      </c>
      <c r="K127" s="3">
        <v>14</v>
      </c>
      <c r="L127" s="3">
        <v>12</v>
      </c>
      <c r="M127" s="3">
        <v>13</v>
      </c>
      <c r="N127" s="3">
        <v>13</v>
      </c>
      <c r="O127" s="3">
        <v>9</v>
      </c>
    </row>
    <row r="128" spans="5:15" x14ac:dyDescent="0.2">
      <c r="E128" s="2" t="s">
        <v>61</v>
      </c>
      <c r="F128" s="2" t="s">
        <v>62</v>
      </c>
      <c r="G128" s="3">
        <v>4</v>
      </c>
      <c r="H128" s="3">
        <v>5</v>
      </c>
      <c r="I128" s="3">
        <v>3</v>
      </c>
      <c r="J128" s="3">
        <v>3</v>
      </c>
      <c r="K128" s="3">
        <v>2</v>
      </c>
      <c r="L128" s="3">
        <v>2</v>
      </c>
      <c r="M128" s="3">
        <v>0</v>
      </c>
      <c r="N128" s="40" t="s">
        <v>93</v>
      </c>
      <c r="O128" s="3">
        <v>2</v>
      </c>
    </row>
    <row r="129" spans="5:15" x14ac:dyDescent="0.2">
      <c r="E129" s="2" t="s">
        <v>63</v>
      </c>
      <c r="F129" s="2" t="s">
        <v>64</v>
      </c>
      <c r="G129" s="3">
        <v>5</v>
      </c>
      <c r="H129" s="3">
        <v>3</v>
      </c>
      <c r="I129" s="3">
        <v>2</v>
      </c>
      <c r="J129" s="3">
        <v>3</v>
      </c>
      <c r="K129" s="3">
        <v>4</v>
      </c>
      <c r="L129" s="3">
        <v>3</v>
      </c>
      <c r="M129" s="3">
        <v>4</v>
      </c>
      <c r="N129" s="3">
        <v>4</v>
      </c>
      <c r="O129" s="3">
        <v>4</v>
      </c>
    </row>
    <row r="130" spans="5:15" x14ac:dyDescent="0.2">
      <c r="E130" s="2" t="s">
        <v>65</v>
      </c>
      <c r="F130" s="2" t="s">
        <v>66</v>
      </c>
      <c r="G130" s="3">
        <v>5027</v>
      </c>
      <c r="H130" s="3">
        <v>2910</v>
      </c>
      <c r="I130" s="3">
        <v>306</v>
      </c>
      <c r="J130" s="3">
        <v>205</v>
      </c>
      <c r="K130" s="3">
        <v>168</v>
      </c>
      <c r="L130" s="3">
        <v>111</v>
      </c>
      <c r="M130" s="3">
        <v>149</v>
      </c>
      <c r="N130" s="3">
        <v>252</v>
      </c>
      <c r="O130" s="3">
        <v>92</v>
      </c>
    </row>
    <row r="131" spans="5:15" x14ac:dyDescent="0.2">
      <c r="E131" s="2" t="s">
        <v>67</v>
      </c>
      <c r="F131" s="2" t="s">
        <v>68</v>
      </c>
      <c r="G131" s="40" t="s">
        <v>116</v>
      </c>
      <c r="H131" s="40" t="s">
        <v>116</v>
      </c>
      <c r="I131" s="40" t="s">
        <v>116</v>
      </c>
      <c r="J131" s="40" t="s">
        <v>116</v>
      </c>
      <c r="K131" s="40" t="s">
        <v>116</v>
      </c>
      <c r="L131" s="40" t="s">
        <v>116</v>
      </c>
      <c r="M131" s="40" t="s">
        <v>116</v>
      </c>
      <c r="N131" s="40" t="s">
        <v>93</v>
      </c>
      <c r="O131" s="40" t="s">
        <v>93</v>
      </c>
    </row>
    <row r="132" spans="5:15" x14ac:dyDescent="0.2">
      <c r="E132" s="2" t="s">
        <v>69</v>
      </c>
      <c r="F132" s="2" t="s">
        <v>70</v>
      </c>
      <c r="G132" s="3">
        <v>0</v>
      </c>
      <c r="H132" s="3">
        <v>0</v>
      </c>
      <c r="I132" s="3">
        <v>4</v>
      </c>
      <c r="J132" s="3">
        <v>12</v>
      </c>
      <c r="K132" s="3">
        <v>11</v>
      </c>
      <c r="L132" s="3">
        <v>23</v>
      </c>
      <c r="M132" s="3">
        <v>18</v>
      </c>
      <c r="N132" s="3">
        <v>25</v>
      </c>
      <c r="O132" s="3">
        <v>27</v>
      </c>
    </row>
    <row r="133" spans="5:15" x14ac:dyDescent="0.2">
      <c r="E133" s="2" t="s">
        <v>71</v>
      </c>
      <c r="F133" s="2" t="s">
        <v>72</v>
      </c>
      <c r="G133" s="3">
        <v>6</v>
      </c>
      <c r="H133" s="3">
        <v>8</v>
      </c>
      <c r="I133" s="3">
        <v>10</v>
      </c>
      <c r="J133" s="3">
        <v>9</v>
      </c>
      <c r="K133" s="3">
        <v>6</v>
      </c>
      <c r="L133" s="3">
        <v>6</v>
      </c>
      <c r="M133" s="3">
        <v>9</v>
      </c>
      <c r="N133" s="3">
        <v>5</v>
      </c>
      <c r="O133" s="3">
        <v>4</v>
      </c>
    </row>
    <row r="134" spans="5:15" x14ac:dyDescent="0.2">
      <c r="E134" s="2" t="s">
        <v>73</v>
      </c>
      <c r="F134" s="2" t="s">
        <v>74</v>
      </c>
      <c r="G134" s="3">
        <v>22</v>
      </c>
      <c r="H134" s="3">
        <v>51</v>
      </c>
      <c r="I134" s="3">
        <v>93</v>
      </c>
      <c r="J134" s="3">
        <v>39</v>
      </c>
      <c r="K134" s="3">
        <v>26</v>
      </c>
      <c r="L134" s="3">
        <v>69</v>
      </c>
      <c r="M134" s="3">
        <v>78</v>
      </c>
      <c r="N134" s="3">
        <v>11</v>
      </c>
      <c r="O134" s="3">
        <v>6</v>
      </c>
    </row>
    <row r="135" spans="5:15" x14ac:dyDescent="0.2">
      <c r="E135" s="2" t="s">
        <v>75</v>
      </c>
      <c r="F135" s="2" t="s">
        <v>76</v>
      </c>
      <c r="G135" s="3">
        <v>9</v>
      </c>
      <c r="H135" s="3">
        <v>9</v>
      </c>
      <c r="I135" s="3">
        <v>9</v>
      </c>
      <c r="J135" s="3">
        <v>10</v>
      </c>
      <c r="K135" s="3">
        <v>8</v>
      </c>
      <c r="L135" s="3">
        <v>8</v>
      </c>
      <c r="M135" s="3">
        <v>8</v>
      </c>
      <c r="N135" s="3">
        <v>5</v>
      </c>
      <c r="O135" s="3">
        <v>3</v>
      </c>
    </row>
    <row r="136" spans="5:15" x14ac:dyDescent="0.2">
      <c r="E136" s="2" t="s">
        <v>77</v>
      </c>
      <c r="F136" s="2" t="s">
        <v>78</v>
      </c>
      <c r="G136" s="40" t="s">
        <v>116</v>
      </c>
      <c r="H136" s="40" t="s">
        <v>116</v>
      </c>
      <c r="I136" s="40" t="s">
        <v>116</v>
      </c>
      <c r="J136" s="40" t="s">
        <v>116</v>
      </c>
      <c r="K136" s="3">
        <v>1</v>
      </c>
      <c r="L136" s="40" t="s">
        <v>116</v>
      </c>
      <c r="M136" s="40" t="s">
        <v>116</v>
      </c>
      <c r="N136" s="40" t="s">
        <v>93</v>
      </c>
      <c r="O136" s="40" t="s">
        <v>93</v>
      </c>
    </row>
    <row r="137" spans="5:15" x14ac:dyDescent="0.2">
      <c r="E137" s="2" t="s">
        <v>79</v>
      </c>
      <c r="F137" s="2" t="s">
        <v>80</v>
      </c>
      <c r="G137" s="40" t="s">
        <v>116</v>
      </c>
      <c r="H137" s="40" t="s">
        <v>116</v>
      </c>
      <c r="I137" s="40" t="s">
        <v>116</v>
      </c>
      <c r="J137" s="40" t="s">
        <v>116</v>
      </c>
      <c r="K137" s="40" t="s">
        <v>116</v>
      </c>
      <c r="L137" s="40" t="s">
        <v>116</v>
      </c>
      <c r="M137" s="40" t="s">
        <v>116</v>
      </c>
      <c r="N137" s="40" t="s">
        <v>93</v>
      </c>
      <c r="O137" s="40" t="s">
        <v>93</v>
      </c>
    </row>
    <row r="138" spans="5:15" x14ac:dyDescent="0.2">
      <c r="E138" s="2" t="s">
        <v>81</v>
      </c>
      <c r="F138" s="2" t="s">
        <v>82</v>
      </c>
      <c r="G138" s="40" t="s">
        <v>116</v>
      </c>
      <c r="H138" s="40" t="s">
        <v>116</v>
      </c>
      <c r="I138" s="40" t="s">
        <v>116</v>
      </c>
      <c r="J138" s="40" t="s">
        <v>116</v>
      </c>
      <c r="K138" s="40" t="s">
        <v>116</v>
      </c>
      <c r="L138" s="40" t="s">
        <v>116</v>
      </c>
      <c r="M138" s="40" t="s">
        <v>116</v>
      </c>
      <c r="N138" s="40" t="s">
        <v>93</v>
      </c>
      <c r="O138" s="40" t="s">
        <v>93</v>
      </c>
    </row>
    <row r="139" spans="5:15" x14ac:dyDescent="0.2">
      <c r="E139" s="2" t="s">
        <v>83</v>
      </c>
      <c r="F139" s="2" t="s">
        <v>84</v>
      </c>
      <c r="G139" s="40" t="s">
        <v>116</v>
      </c>
      <c r="H139" s="40" t="s">
        <v>116</v>
      </c>
      <c r="I139" s="40" t="s">
        <v>116</v>
      </c>
      <c r="J139" s="40" t="s">
        <v>116</v>
      </c>
      <c r="K139" s="40" t="s">
        <v>116</v>
      </c>
      <c r="L139" s="40" t="s">
        <v>116</v>
      </c>
      <c r="M139" s="40" t="s">
        <v>116</v>
      </c>
      <c r="N139" s="40" t="s">
        <v>93</v>
      </c>
      <c r="O139" s="40" t="s">
        <v>93</v>
      </c>
    </row>
    <row r="140" spans="5:15" x14ac:dyDescent="0.2">
      <c r="E140" s="2" t="s">
        <v>85</v>
      </c>
      <c r="F140" s="2" t="s">
        <v>86</v>
      </c>
      <c r="G140" s="40" t="s">
        <v>116</v>
      </c>
      <c r="H140" s="40" t="s">
        <v>116</v>
      </c>
      <c r="I140" s="40" t="s">
        <v>116</v>
      </c>
      <c r="J140" s="40" t="s">
        <v>116</v>
      </c>
      <c r="K140" s="3">
        <v>0</v>
      </c>
      <c r="L140" s="40" t="s">
        <v>116</v>
      </c>
      <c r="M140" s="40" t="s">
        <v>116</v>
      </c>
      <c r="N140" s="40" t="s">
        <v>93</v>
      </c>
      <c r="O140" s="40" t="s">
        <v>93</v>
      </c>
    </row>
    <row r="141" spans="5:15" x14ac:dyDescent="0.2">
      <c r="E141" s="2" t="s">
        <v>87</v>
      </c>
      <c r="F141" s="2" t="s">
        <v>88</v>
      </c>
      <c r="G141" s="3">
        <v>6</v>
      </c>
      <c r="H141" s="3">
        <v>7</v>
      </c>
      <c r="I141" s="3">
        <v>8</v>
      </c>
      <c r="J141" s="3">
        <v>8</v>
      </c>
      <c r="K141" s="3">
        <v>8</v>
      </c>
      <c r="L141" s="3">
        <v>12</v>
      </c>
      <c r="M141" s="3">
        <v>15</v>
      </c>
      <c r="N141" s="3">
        <v>27</v>
      </c>
      <c r="O141" s="3">
        <v>10</v>
      </c>
    </row>
    <row r="142" spans="5:15" x14ac:dyDescent="0.2">
      <c r="E142" s="2" t="s">
        <v>89</v>
      </c>
      <c r="F142" s="2" t="s">
        <v>90</v>
      </c>
      <c r="G142" s="3">
        <v>46</v>
      </c>
      <c r="H142" s="3">
        <v>56</v>
      </c>
      <c r="I142" s="3">
        <v>51</v>
      </c>
      <c r="J142" s="3">
        <v>51</v>
      </c>
      <c r="K142" s="3">
        <v>61</v>
      </c>
      <c r="L142" s="3">
        <v>55</v>
      </c>
      <c r="M142" s="3">
        <v>66</v>
      </c>
      <c r="N142" s="3">
        <v>36</v>
      </c>
      <c r="O142" s="3">
        <v>41</v>
      </c>
    </row>
    <row r="143" spans="5:15" x14ac:dyDescent="0.2">
      <c r="E143" s="2" t="s">
        <v>91</v>
      </c>
      <c r="F143" s="2" t="s">
        <v>92</v>
      </c>
      <c r="G143" s="40" t="s">
        <v>116</v>
      </c>
      <c r="H143" s="40" t="s">
        <v>116</v>
      </c>
      <c r="I143" s="40" t="s">
        <v>116</v>
      </c>
      <c r="J143" s="40" t="s">
        <v>116</v>
      </c>
      <c r="K143" s="40" t="s">
        <v>116</v>
      </c>
      <c r="L143" s="40" t="s">
        <v>116</v>
      </c>
      <c r="M143" s="40" t="s">
        <v>116</v>
      </c>
      <c r="N143" s="40" t="s">
        <v>93</v>
      </c>
      <c r="O143" s="40" t="s">
        <v>93</v>
      </c>
    </row>
    <row r="144" spans="5:15" x14ac:dyDescent="0.2">
      <c r="E144" s="2" t="s">
        <v>94</v>
      </c>
      <c r="F144" s="2" t="s">
        <v>95</v>
      </c>
      <c r="G144" s="40" t="s">
        <v>116</v>
      </c>
      <c r="H144" s="40" t="s">
        <v>116</v>
      </c>
      <c r="I144" s="40" t="s">
        <v>116</v>
      </c>
      <c r="J144" s="40" t="s">
        <v>116</v>
      </c>
      <c r="K144" s="40" t="s">
        <v>116</v>
      </c>
      <c r="L144" s="3">
        <v>400</v>
      </c>
      <c r="M144" s="3">
        <v>547</v>
      </c>
      <c r="N144" s="3">
        <v>439</v>
      </c>
      <c r="O144" s="3">
        <v>548</v>
      </c>
    </row>
    <row r="145" spans="1:15" x14ac:dyDescent="0.2">
      <c r="E145" s="2" t="s">
        <v>96</v>
      </c>
      <c r="F145" s="2" t="s">
        <v>97</v>
      </c>
      <c r="G145" s="3">
        <v>52</v>
      </c>
      <c r="H145" s="3">
        <v>59</v>
      </c>
      <c r="I145" s="3">
        <v>135</v>
      </c>
      <c r="J145" s="3">
        <v>163</v>
      </c>
      <c r="K145" s="3">
        <v>170</v>
      </c>
      <c r="L145" s="3">
        <v>120</v>
      </c>
      <c r="M145" s="3">
        <v>124</v>
      </c>
      <c r="N145" s="3">
        <v>147</v>
      </c>
      <c r="O145" s="3">
        <v>134</v>
      </c>
    </row>
    <row r="146" spans="1:15" x14ac:dyDescent="0.2">
      <c r="E146" s="2" t="s">
        <v>98</v>
      </c>
      <c r="F146" s="2" t="s">
        <v>99</v>
      </c>
      <c r="G146" s="3">
        <v>581</v>
      </c>
      <c r="H146" s="3">
        <v>688</v>
      </c>
      <c r="I146" s="3">
        <v>880</v>
      </c>
      <c r="J146" s="3">
        <v>1036</v>
      </c>
      <c r="K146" s="3">
        <v>1214</v>
      </c>
      <c r="L146" s="3">
        <v>1256</v>
      </c>
      <c r="M146" s="3">
        <v>1127</v>
      </c>
      <c r="N146" s="3">
        <v>1175</v>
      </c>
      <c r="O146" s="3">
        <v>1055</v>
      </c>
    </row>
    <row r="147" spans="1:15" x14ac:dyDescent="0.2">
      <c r="E147" s="2" t="s">
        <v>100</v>
      </c>
      <c r="F147" s="2" t="s">
        <v>101</v>
      </c>
      <c r="G147" s="40" t="s">
        <v>116</v>
      </c>
      <c r="H147" s="40" t="s">
        <v>116</v>
      </c>
      <c r="I147" s="40" t="s">
        <v>116</v>
      </c>
      <c r="J147" s="40" t="s">
        <v>116</v>
      </c>
      <c r="K147" s="40" t="s">
        <v>116</v>
      </c>
      <c r="L147" s="40" t="s">
        <v>116</v>
      </c>
      <c r="M147" s="40" t="s">
        <v>116</v>
      </c>
      <c r="N147" s="40" t="s">
        <v>93</v>
      </c>
      <c r="O147" s="40" t="s">
        <v>93</v>
      </c>
    </row>
    <row r="148" spans="1:15" x14ac:dyDescent="0.2">
      <c r="E148" s="2" t="s">
        <v>102</v>
      </c>
      <c r="F148" s="2" t="s">
        <v>103</v>
      </c>
      <c r="G148" s="3">
        <v>3</v>
      </c>
      <c r="H148" s="3">
        <v>0</v>
      </c>
      <c r="I148" s="40" t="s">
        <v>116</v>
      </c>
      <c r="J148" s="40" t="s">
        <v>116</v>
      </c>
      <c r="K148" s="3">
        <v>0</v>
      </c>
      <c r="L148" s="3">
        <v>8</v>
      </c>
      <c r="M148" s="3">
        <v>8</v>
      </c>
      <c r="N148" s="3">
        <v>2</v>
      </c>
      <c r="O148" s="3">
        <v>4</v>
      </c>
    </row>
    <row r="149" spans="1:15" x14ac:dyDescent="0.2">
      <c r="E149" s="2" t="s">
        <v>104</v>
      </c>
      <c r="F149" s="2" t="s">
        <v>105</v>
      </c>
      <c r="G149" s="3">
        <v>29</v>
      </c>
      <c r="H149" s="3">
        <v>17</v>
      </c>
      <c r="I149" s="3">
        <v>15</v>
      </c>
      <c r="J149" s="3">
        <v>16</v>
      </c>
      <c r="K149" s="3">
        <v>13</v>
      </c>
      <c r="L149" s="3">
        <v>12</v>
      </c>
      <c r="M149" s="3">
        <v>14</v>
      </c>
      <c r="N149" s="3">
        <v>13</v>
      </c>
      <c r="O149" s="3">
        <v>4</v>
      </c>
    </row>
    <row r="150" spans="1:15" x14ac:dyDescent="0.2">
      <c r="E150" s="2" t="s">
        <v>106</v>
      </c>
      <c r="F150" s="2" t="s">
        <v>107</v>
      </c>
      <c r="G150" s="3">
        <v>93</v>
      </c>
      <c r="H150" s="3">
        <v>82</v>
      </c>
      <c r="I150" s="3">
        <v>93</v>
      </c>
      <c r="J150" s="3">
        <v>88</v>
      </c>
      <c r="K150" s="3">
        <v>61</v>
      </c>
      <c r="L150" s="3">
        <v>58</v>
      </c>
      <c r="M150" s="3">
        <v>53</v>
      </c>
      <c r="N150" s="3">
        <v>43</v>
      </c>
      <c r="O150" s="3">
        <v>10</v>
      </c>
    </row>
    <row r="151" spans="1:15" x14ac:dyDescent="0.2">
      <c r="E151" s="2" t="s">
        <v>108</v>
      </c>
      <c r="F151" s="2" t="s">
        <v>109</v>
      </c>
      <c r="G151" s="40" t="s">
        <v>116</v>
      </c>
      <c r="H151" s="40" t="s">
        <v>116</v>
      </c>
      <c r="I151" s="40" t="s">
        <v>116</v>
      </c>
      <c r="J151" s="40" t="s">
        <v>116</v>
      </c>
      <c r="K151" s="40" t="s">
        <v>116</v>
      </c>
      <c r="L151" s="40" t="s">
        <v>116</v>
      </c>
      <c r="M151" s="40" t="s">
        <v>116</v>
      </c>
      <c r="N151" s="40" t="s">
        <v>93</v>
      </c>
      <c r="O151" s="40" t="s">
        <v>93</v>
      </c>
    </row>
    <row r="152" spans="1:15" x14ac:dyDescent="0.2">
      <c r="E152" s="2" t="s">
        <v>110</v>
      </c>
      <c r="F152" s="2" t="s">
        <v>111</v>
      </c>
      <c r="G152" s="3">
        <v>30</v>
      </c>
      <c r="H152" s="3">
        <v>46</v>
      </c>
      <c r="I152" s="3">
        <v>56</v>
      </c>
      <c r="J152" s="3">
        <v>53</v>
      </c>
      <c r="K152" s="3">
        <v>26</v>
      </c>
      <c r="L152" s="3">
        <v>34</v>
      </c>
      <c r="M152" s="3">
        <v>32</v>
      </c>
      <c r="N152" s="3">
        <v>44</v>
      </c>
      <c r="O152" s="3">
        <v>30</v>
      </c>
    </row>
    <row r="153" spans="1:15" x14ac:dyDescent="0.2">
      <c r="E153" s="2" t="s">
        <v>112</v>
      </c>
      <c r="F153" s="2" t="s">
        <v>113</v>
      </c>
      <c r="G153" s="3">
        <v>46</v>
      </c>
      <c r="H153" s="3">
        <v>38</v>
      </c>
      <c r="I153" s="3">
        <v>41</v>
      </c>
      <c r="J153" s="3">
        <v>43</v>
      </c>
      <c r="K153" s="3">
        <v>44</v>
      </c>
      <c r="L153" s="3">
        <v>39</v>
      </c>
      <c r="M153" s="3">
        <v>42</v>
      </c>
      <c r="N153" s="3">
        <v>89</v>
      </c>
      <c r="O153" s="3">
        <v>9</v>
      </c>
    </row>
    <row r="154" spans="1:15" s="9" customFormat="1" x14ac:dyDescent="0.2">
      <c r="A154"/>
      <c r="B154"/>
      <c r="C154" s="2" t="s">
        <v>119</v>
      </c>
      <c r="D154" s="2" t="s">
        <v>120</v>
      </c>
      <c r="E154" s="2" t="s">
        <v>15</v>
      </c>
      <c r="F154" s="2" t="s">
        <v>16</v>
      </c>
      <c r="G154" s="3">
        <v>128502</v>
      </c>
      <c r="H154" s="3">
        <v>145194</v>
      </c>
      <c r="I154" s="3">
        <v>143674</v>
      </c>
      <c r="J154" s="3">
        <v>144996</v>
      </c>
      <c r="K154" s="3">
        <v>138237</v>
      </c>
      <c r="L154" s="3">
        <v>127318</v>
      </c>
      <c r="M154" s="3">
        <v>150656</v>
      </c>
      <c r="N154" s="3">
        <v>159332</v>
      </c>
      <c r="O154" s="3">
        <v>162215</v>
      </c>
    </row>
    <row r="155" spans="1:15" x14ac:dyDescent="0.2">
      <c r="E155" s="2" t="s">
        <v>17</v>
      </c>
      <c r="F155" s="2" t="s">
        <v>18</v>
      </c>
      <c r="G155" s="3">
        <v>104825</v>
      </c>
      <c r="H155" s="3">
        <v>122807</v>
      </c>
      <c r="I155" s="3">
        <v>121189</v>
      </c>
      <c r="J155" s="3">
        <v>122861</v>
      </c>
      <c r="K155" s="3">
        <v>116504</v>
      </c>
      <c r="L155" s="3">
        <v>105793</v>
      </c>
      <c r="M155" s="3">
        <v>129706</v>
      </c>
      <c r="N155" s="3">
        <v>140230</v>
      </c>
      <c r="O155" s="3">
        <v>143463</v>
      </c>
    </row>
    <row r="156" spans="1:15" x14ac:dyDescent="0.2">
      <c r="E156" s="2" t="s">
        <v>19</v>
      </c>
      <c r="F156" s="2" t="s">
        <v>20</v>
      </c>
      <c r="G156" s="3">
        <v>1547</v>
      </c>
      <c r="H156" s="3">
        <v>1431</v>
      </c>
      <c r="I156" s="3">
        <v>1350</v>
      </c>
      <c r="J156" s="3">
        <v>1417</v>
      </c>
      <c r="K156" s="3">
        <v>1389</v>
      </c>
      <c r="L156" s="3">
        <v>1300</v>
      </c>
      <c r="M156" s="3">
        <v>1423</v>
      </c>
      <c r="N156" s="3">
        <v>1396</v>
      </c>
      <c r="O156" s="3">
        <v>1364</v>
      </c>
    </row>
    <row r="157" spans="1:15" x14ac:dyDescent="0.2">
      <c r="E157" s="2" t="s">
        <v>21</v>
      </c>
      <c r="F157" s="2" t="s">
        <v>22</v>
      </c>
      <c r="G157" s="3">
        <v>222</v>
      </c>
      <c r="H157" s="3">
        <v>216</v>
      </c>
      <c r="I157" s="3">
        <v>257</v>
      </c>
      <c r="J157" s="3">
        <v>240</v>
      </c>
      <c r="K157" s="3">
        <v>171</v>
      </c>
      <c r="L157" s="3">
        <v>163</v>
      </c>
      <c r="M157" s="3">
        <v>169</v>
      </c>
      <c r="N157" s="3">
        <v>168</v>
      </c>
      <c r="O157" s="3">
        <v>127</v>
      </c>
    </row>
    <row r="158" spans="1:15" x14ac:dyDescent="0.2">
      <c r="E158" s="2" t="s">
        <v>23</v>
      </c>
      <c r="F158" s="2" t="s">
        <v>24</v>
      </c>
      <c r="G158" s="3">
        <v>2221</v>
      </c>
      <c r="H158" s="3">
        <v>1985</v>
      </c>
      <c r="I158" s="3">
        <v>2021</v>
      </c>
      <c r="J158" s="3">
        <v>1501</v>
      </c>
      <c r="K158" s="3">
        <v>1181</v>
      </c>
      <c r="L158" s="3">
        <v>1357</v>
      </c>
      <c r="M158" s="3">
        <v>1301</v>
      </c>
      <c r="N158" s="3">
        <v>1247</v>
      </c>
      <c r="O158" s="3">
        <v>1421</v>
      </c>
    </row>
    <row r="159" spans="1:15" x14ac:dyDescent="0.2">
      <c r="E159" s="2" t="s">
        <v>25</v>
      </c>
      <c r="F159" s="2" t="s">
        <v>26</v>
      </c>
      <c r="G159" s="3">
        <v>58</v>
      </c>
      <c r="H159" s="3">
        <v>47</v>
      </c>
      <c r="I159" s="3">
        <v>50</v>
      </c>
      <c r="J159" s="3">
        <v>48</v>
      </c>
      <c r="K159" s="3">
        <v>33</v>
      </c>
      <c r="L159" s="3">
        <v>23</v>
      </c>
      <c r="M159" s="3">
        <v>23</v>
      </c>
      <c r="N159" s="3">
        <v>24</v>
      </c>
      <c r="O159" s="3">
        <v>20</v>
      </c>
    </row>
    <row r="160" spans="1:15" x14ac:dyDescent="0.2">
      <c r="E160" s="2" t="s">
        <v>29</v>
      </c>
      <c r="F160" s="2" t="s">
        <v>30</v>
      </c>
      <c r="G160" s="3">
        <v>10237</v>
      </c>
      <c r="H160" s="3">
        <v>10707</v>
      </c>
      <c r="I160" s="3">
        <v>10669</v>
      </c>
      <c r="J160" s="3">
        <v>10292</v>
      </c>
      <c r="K160" s="3">
        <v>9533</v>
      </c>
      <c r="L160" s="3">
        <v>8110</v>
      </c>
      <c r="M160" s="3">
        <v>7385</v>
      </c>
      <c r="N160" s="3">
        <v>6030</v>
      </c>
      <c r="O160" s="3">
        <v>6366</v>
      </c>
    </row>
    <row r="161" spans="5:15" x14ac:dyDescent="0.2">
      <c r="E161" s="2" t="s">
        <v>27</v>
      </c>
      <c r="F161" s="2" t="s">
        <v>28</v>
      </c>
      <c r="G161" s="3">
        <v>900</v>
      </c>
      <c r="H161" s="3">
        <v>1019</v>
      </c>
      <c r="I161" s="3">
        <v>930</v>
      </c>
      <c r="J161" s="3">
        <v>1046</v>
      </c>
      <c r="K161" s="3">
        <v>968</v>
      </c>
      <c r="L161" s="3">
        <v>1039</v>
      </c>
      <c r="M161" s="3">
        <v>973</v>
      </c>
      <c r="N161" s="3">
        <v>726</v>
      </c>
      <c r="O161" s="3">
        <v>851</v>
      </c>
    </row>
    <row r="162" spans="5:15" x14ac:dyDescent="0.2">
      <c r="E162" s="2" t="s">
        <v>31</v>
      </c>
      <c r="F162" s="2" t="s">
        <v>32</v>
      </c>
      <c r="G162" s="3">
        <v>1220</v>
      </c>
      <c r="H162" s="3">
        <v>1105</v>
      </c>
      <c r="I162" s="3">
        <v>1014</v>
      </c>
      <c r="J162" s="3">
        <v>937</v>
      </c>
      <c r="K162" s="3">
        <v>904</v>
      </c>
      <c r="L162" s="3">
        <v>935</v>
      </c>
      <c r="M162" s="3">
        <v>1038</v>
      </c>
      <c r="N162" s="3">
        <v>1074</v>
      </c>
      <c r="O162" s="3">
        <v>1054</v>
      </c>
    </row>
    <row r="163" spans="5:15" x14ac:dyDescent="0.2">
      <c r="E163" s="2" t="s">
        <v>33</v>
      </c>
      <c r="F163" s="2" t="s">
        <v>34</v>
      </c>
      <c r="G163" s="3">
        <v>17</v>
      </c>
      <c r="H163" s="3">
        <v>19</v>
      </c>
      <c r="I163" s="3">
        <v>11</v>
      </c>
      <c r="J163" s="3">
        <v>19</v>
      </c>
      <c r="K163" s="3">
        <v>21</v>
      </c>
      <c r="L163" s="3">
        <v>25</v>
      </c>
      <c r="M163" s="3">
        <v>22</v>
      </c>
      <c r="N163" s="3">
        <v>16</v>
      </c>
      <c r="O163" s="3">
        <v>13</v>
      </c>
    </row>
    <row r="164" spans="5:15" x14ac:dyDescent="0.2">
      <c r="E164" s="2" t="s">
        <v>35</v>
      </c>
      <c r="F164" s="2" t="s">
        <v>36</v>
      </c>
      <c r="G164" s="3">
        <v>161</v>
      </c>
      <c r="H164" s="3">
        <v>148</v>
      </c>
      <c r="I164" s="3">
        <v>140</v>
      </c>
      <c r="J164" s="3">
        <v>92</v>
      </c>
      <c r="K164" s="3">
        <v>97</v>
      </c>
      <c r="L164" s="3">
        <v>105</v>
      </c>
      <c r="M164" s="3">
        <v>117</v>
      </c>
      <c r="N164" s="3">
        <v>94</v>
      </c>
      <c r="O164" s="3">
        <v>102</v>
      </c>
    </row>
    <row r="165" spans="5:15" x14ac:dyDescent="0.2">
      <c r="E165" s="2" t="s">
        <v>37</v>
      </c>
      <c r="F165" s="2" t="s">
        <v>38</v>
      </c>
      <c r="G165" s="3">
        <v>1027</v>
      </c>
      <c r="H165" s="3">
        <v>716</v>
      </c>
      <c r="I165" s="3">
        <v>434</v>
      </c>
      <c r="J165" s="3">
        <v>222</v>
      </c>
      <c r="K165" s="3">
        <v>61</v>
      </c>
      <c r="L165" s="3">
        <v>70</v>
      </c>
      <c r="M165" s="3">
        <v>91</v>
      </c>
      <c r="N165" s="3">
        <v>94</v>
      </c>
      <c r="O165" s="3">
        <v>94</v>
      </c>
    </row>
    <row r="166" spans="5:15" x14ac:dyDescent="0.2">
      <c r="E166" s="2" t="s">
        <v>39</v>
      </c>
      <c r="F166" s="2" t="s">
        <v>40</v>
      </c>
      <c r="G166" s="3">
        <v>35</v>
      </c>
      <c r="H166" s="3">
        <v>22</v>
      </c>
      <c r="I166" s="3">
        <v>21</v>
      </c>
      <c r="J166" s="3">
        <v>16</v>
      </c>
      <c r="K166" s="3">
        <v>20</v>
      </c>
      <c r="L166" s="3">
        <v>19</v>
      </c>
      <c r="M166" s="3">
        <v>9</v>
      </c>
      <c r="N166" s="3">
        <v>12</v>
      </c>
      <c r="O166" s="3">
        <v>12</v>
      </c>
    </row>
    <row r="167" spans="5:15" x14ac:dyDescent="0.2">
      <c r="E167" s="2" t="s">
        <v>41</v>
      </c>
      <c r="F167" s="2" t="s">
        <v>42</v>
      </c>
      <c r="G167" s="3">
        <v>15854</v>
      </c>
      <c r="H167" s="3">
        <v>15102</v>
      </c>
      <c r="I167" s="3">
        <v>13978</v>
      </c>
      <c r="J167" s="3">
        <v>15757</v>
      </c>
      <c r="K167" s="3">
        <v>14588</v>
      </c>
      <c r="L167" s="3">
        <v>15692</v>
      </c>
      <c r="M167" s="3">
        <v>13748</v>
      </c>
      <c r="N167" s="3">
        <v>15567</v>
      </c>
      <c r="O167" s="3">
        <v>15971</v>
      </c>
    </row>
    <row r="168" spans="5:15" x14ac:dyDescent="0.2">
      <c r="E168" s="2" t="s">
        <v>43</v>
      </c>
      <c r="F168" s="2" t="s">
        <v>44</v>
      </c>
      <c r="G168" s="3">
        <v>115</v>
      </c>
      <c r="H168" s="3">
        <v>149</v>
      </c>
      <c r="I168" s="3">
        <v>113</v>
      </c>
      <c r="J168" s="3">
        <v>139</v>
      </c>
      <c r="K168" s="3">
        <v>146</v>
      </c>
      <c r="L168" s="3">
        <v>113</v>
      </c>
      <c r="M168" s="3">
        <v>138</v>
      </c>
      <c r="N168" s="3">
        <v>129</v>
      </c>
      <c r="O168" s="3">
        <v>158</v>
      </c>
    </row>
    <row r="169" spans="5:15" x14ac:dyDescent="0.2">
      <c r="E169" s="2" t="s">
        <v>45</v>
      </c>
      <c r="F169" s="2" t="s">
        <v>46</v>
      </c>
      <c r="G169" s="3">
        <v>1065</v>
      </c>
      <c r="H169" s="3">
        <v>1081</v>
      </c>
      <c r="I169" s="3">
        <v>749</v>
      </c>
      <c r="J169" s="3">
        <v>999</v>
      </c>
      <c r="K169" s="3">
        <v>655</v>
      </c>
      <c r="L169" s="3">
        <v>762</v>
      </c>
      <c r="M169" s="3">
        <v>762</v>
      </c>
      <c r="N169" s="3">
        <v>784</v>
      </c>
      <c r="O169" s="3">
        <v>847</v>
      </c>
    </row>
    <row r="170" spans="5:15" x14ac:dyDescent="0.2">
      <c r="E170" s="2" t="s">
        <v>47</v>
      </c>
      <c r="F170" s="2" t="s">
        <v>48</v>
      </c>
      <c r="G170" s="3">
        <v>641</v>
      </c>
      <c r="H170" s="3">
        <v>505</v>
      </c>
      <c r="I170" s="3">
        <v>431</v>
      </c>
      <c r="J170" s="3">
        <v>410</v>
      </c>
      <c r="K170" s="3">
        <v>527</v>
      </c>
      <c r="L170" s="3">
        <v>515</v>
      </c>
      <c r="M170" s="3">
        <v>507</v>
      </c>
      <c r="N170" s="3">
        <v>458</v>
      </c>
      <c r="O170" s="3">
        <v>407</v>
      </c>
    </row>
    <row r="171" spans="5:15" x14ac:dyDescent="0.2">
      <c r="E171" s="2" t="s">
        <v>49</v>
      </c>
      <c r="F171" s="2" t="s">
        <v>50</v>
      </c>
      <c r="G171" s="3">
        <v>130</v>
      </c>
      <c r="H171" s="3">
        <v>101</v>
      </c>
      <c r="I171" s="3">
        <v>113</v>
      </c>
      <c r="J171" s="3">
        <v>106</v>
      </c>
      <c r="K171" s="3">
        <v>79</v>
      </c>
      <c r="L171" s="3">
        <v>93</v>
      </c>
      <c r="M171" s="3">
        <v>93</v>
      </c>
      <c r="N171" s="3">
        <v>86</v>
      </c>
      <c r="O171" s="3">
        <v>85</v>
      </c>
    </row>
    <row r="172" spans="5:15" x14ac:dyDescent="0.2">
      <c r="E172" s="2" t="s">
        <v>51</v>
      </c>
      <c r="F172" s="2" t="s">
        <v>52</v>
      </c>
      <c r="G172" s="3">
        <v>4</v>
      </c>
      <c r="H172" s="3">
        <v>2</v>
      </c>
      <c r="I172" s="3">
        <v>1</v>
      </c>
      <c r="J172" s="3">
        <v>0</v>
      </c>
      <c r="K172" s="3">
        <v>2</v>
      </c>
      <c r="L172" s="3">
        <v>2</v>
      </c>
      <c r="M172" s="3">
        <v>2</v>
      </c>
      <c r="N172" s="3">
        <v>1</v>
      </c>
      <c r="O172" s="3">
        <v>2</v>
      </c>
    </row>
    <row r="173" spans="5:15" x14ac:dyDescent="0.2">
      <c r="E173" s="2" t="s">
        <v>53</v>
      </c>
      <c r="F173" s="2" t="s">
        <v>54</v>
      </c>
      <c r="G173" s="3">
        <v>28</v>
      </c>
      <c r="H173" s="3">
        <v>33</v>
      </c>
      <c r="I173" s="3">
        <v>32</v>
      </c>
      <c r="J173" s="3">
        <v>30</v>
      </c>
      <c r="K173" s="3">
        <v>18</v>
      </c>
      <c r="L173" s="3">
        <v>19</v>
      </c>
      <c r="M173" s="3">
        <v>19</v>
      </c>
      <c r="N173" s="3">
        <v>23</v>
      </c>
      <c r="O173" s="3">
        <v>21</v>
      </c>
    </row>
    <row r="174" spans="5:15" x14ac:dyDescent="0.2">
      <c r="E174" s="2" t="s">
        <v>55</v>
      </c>
      <c r="F174" s="2" t="s">
        <v>56</v>
      </c>
      <c r="G174" s="3">
        <v>91</v>
      </c>
      <c r="H174" s="3">
        <v>83</v>
      </c>
      <c r="I174" s="3">
        <v>74</v>
      </c>
      <c r="J174" s="3">
        <v>93</v>
      </c>
      <c r="K174" s="3">
        <v>87</v>
      </c>
      <c r="L174" s="3">
        <v>86</v>
      </c>
      <c r="M174" s="3">
        <v>57</v>
      </c>
      <c r="N174" s="3">
        <v>52</v>
      </c>
      <c r="O174" s="3">
        <v>54</v>
      </c>
    </row>
    <row r="175" spans="5:15" x14ac:dyDescent="0.2">
      <c r="E175" s="2" t="s">
        <v>57</v>
      </c>
      <c r="F175" s="2" t="s">
        <v>58</v>
      </c>
      <c r="G175" s="3">
        <v>83</v>
      </c>
      <c r="H175" s="3">
        <v>55</v>
      </c>
      <c r="I175" s="3">
        <v>56</v>
      </c>
      <c r="J175" s="3">
        <v>54</v>
      </c>
      <c r="K175" s="3">
        <v>57</v>
      </c>
      <c r="L175" s="3">
        <v>12</v>
      </c>
      <c r="M175" s="3">
        <v>9</v>
      </c>
      <c r="N175" s="3">
        <v>14</v>
      </c>
      <c r="O175" s="3">
        <v>16</v>
      </c>
    </row>
    <row r="176" spans="5:15" x14ac:dyDescent="0.2">
      <c r="E176" s="2" t="s">
        <v>59</v>
      </c>
      <c r="F176" s="2" t="s">
        <v>60</v>
      </c>
      <c r="G176" s="3">
        <v>105</v>
      </c>
      <c r="H176" s="3">
        <v>97</v>
      </c>
      <c r="I176" s="3">
        <v>113</v>
      </c>
      <c r="J176" s="3">
        <v>109</v>
      </c>
      <c r="K176" s="3">
        <v>79</v>
      </c>
      <c r="L176" s="3">
        <v>74</v>
      </c>
      <c r="M176" s="3">
        <v>57</v>
      </c>
      <c r="N176" s="3">
        <v>63</v>
      </c>
      <c r="O176" s="3">
        <v>71</v>
      </c>
    </row>
    <row r="177" spans="5:15" x14ac:dyDescent="0.2">
      <c r="E177" s="2" t="s">
        <v>61</v>
      </c>
      <c r="F177" s="2" t="s">
        <v>62</v>
      </c>
      <c r="G177" s="3">
        <v>34</v>
      </c>
      <c r="H177" s="3">
        <v>22</v>
      </c>
      <c r="I177" s="3">
        <v>21</v>
      </c>
      <c r="J177" s="3">
        <v>21</v>
      </c>
      <c r="K177" s="3">
        <v>15</v>
      </c>
      <c r="L177" s="3">
        <v>12</v>
      </c>
      <c r="M177" s="3">
        <v>19</v>
      </c>
      <c r="N177" s="3">
        <v>18</v>
      </c>
      <c r="O177" s="3">
        <v>21</v>
      </c>
    </row>
    <row r="178" spans="5:15" x14ac:dyDescent="0.2">
      <c r="E178" s="2" t="s">
        <v>63</v>
      </c>
      <c r="F178" s="2" t="s">
        <v>64</v>
      </c>
      <c r="G178" s="3">
        <v>111</v>
      </c>
      <c r="H178" s="3">
        <v>93</v>
      </c>
      <c r="I178" s="3">
        <v>78</v>
      </c>
      <c r="J178" s="3">
        <v>59</v>
      </c>
      <c r="K178" s="3">
        <v>83</v>
      </c>
      <c r="L178" s="3">
        <v>105</v>
      </c>
      <c r="M178" s="3">
        <v>104</v>
      </c>
      <c r="N178" s="3">
        <v>69</v>
      </c>
      <c r="O178" s="3">
        <v>74</v>
      </c>
    </row>
    <row r="179" spans="5:15" x14ac:dyDescent="0.2">
      <c r="E179" s="2" t="s">
        <v>65</v>
      </c>
      <c r="F179" s="2" t="s">
        <v>66</v>
      </c>
      <c r="G179" s="3">
        <v>1104</v>
      </c>
      <c r="H179" s="3">
        <v>661</v>
      </c>
      <c r="I179" s="3">
        <v>414</v>
      </c>
      <c r="J179" s="3">
        <v>409</v>
      </c>
      <c r="K179" s="3">
        <v>280</v>
      </c>
      <c r="L179" s="3">
        <v>199</v>
      </c>
      <c r="M179" s="3">
        <v>283</v>
      </c>
      <c r="N179" s="3">
        <v>179</v>
      </c>
      <c r="O179" s="3">
        <v>238</v>
      </c>
    </row>
    <row r="180" spans="5:15" x14ac:dyDescent="0.2">
      <c r="E180" s="2" t="s">
        <v>67</v>
      </c>
      <c r="F180" s="2" t="s">
        <v>68</v>
      </c>
      <c r="G180" s="3">
        <v>13</v>
      </c>
      <c r="H180" s="3">
        <v>9</v>
      </c>
      <c r="I180" s="3">
        <v>8</v>
      </c>
      <c r="J180" s="3">
        <v>9</v>
      </c>
      <c r="K180" s="3">
        <v>10</v>
      </c>
      <c r="L180" s="3">
        <v>13</v>
      </c>
      <c r="M180" s="3">
        <v>15</v>
      </c>
      <c r="N180" s="3">
        <v>9</v>
      </c>
      <c r="O180" s="3">
        <v>8</v>
      </c>
    </row>
    <row r="181" spans="5:15" x14ac:dyDescent="0.2">
      <c r="E181" s="2" t="s">
        <v>69</v>
      </c>
      <c r="F181" s="2" t="s">
        <v>70</v>
      </c>
      <c r="G181" s="3">
        <v>635</v>
      </c>
      <c r="H181" s="3">
        <v>710</v>
      </c>
      <c r="I181" s="3">
        <v>722</v>
      </c>
      <c r="J181" s="3">
        <v>744</v>
      </c>
      <c r="K181" s="3">
        <v>719</v>
      </c>
      <c r="L181" s="3">
        <v>802</v>
      </c>
      <c r="M181" s="3">
        <v>822</v>
      </c>
      <c r="N181" s="3">
        <v>731</v>
      </c>
      <c r="O181" s="3">
        <v>698</v>
      </c>
    </row>
    <row r="182" spans="5:15" x14ac:dyDescent="0.2">
      <c r="E182" s="2" t="s">
        <v>71</v>
      </c>
      <c r="F182" s="2" t="s">
        <v>72</v>
      </c>
      <c r="G182" s="3">
        <v>5883</v>
      </c>
      <c r="H182" s="3">
        <v>6181</v>
      </c>
      <c r="I182" s="3">
        <v>6999</v>
      </c>
      <c r="J182" s="3">
        <v>7587</v>
      </c>
      <c r="K182" s="3">
        <v>7347</v>
      </c>
      <c r="L182" s="3">
        <v>7614</v>
      </c>
      <c r="M182" s="3">
        <v>7536</v>
      </c>
      <c r="N182" s="3">
        <v>7782</v>
      </c>
      <c r="O182" s="3">
        <v>7241</v>
      </c>
    </row>
    <row r="183" spans="5:15" x14ac:dyDescent="0.2">
      <c r="E183" s="2" t="s">
        <v>73</v>
      </c>
      <c r="F183" s="2" t="s">
        <v>74</v>
      </c>
      <c r="G183" s="3">
        <v>4170</v>
      </c>
      <c r="H183" s="3">
        <v>4120</v>
      </c>
      <c r="I183" s="3">
        <v>4030</v>
      </c>
      <c r="J183" s="3">
        <v>4283</v>
      </c>
      <c r="K183" s="3">
        <v>3703</v>
      </c>
      <c r="L183" s="3">
        <v>3709</v>
      </c>
      <c r="M183" s="3">
        <v>4023</v>
      </c>
      <c r="N183" s="3">
        <v>3590</v>
      </c>
      <c r="O183" s="3">
        <v>3339</v>
      </c>
    </row>
    <row r="184" spans="5:15" x14ac:dyDescent="0.2">
      <c r="E184" s="2" t="s">
        <v>75</v>
      </c>
      <c r="F184" s="2" t="s">
        <v>76</v>
      </c>
      <c r="G184" s="3">
        <v>223</v>
      </c>
      <c r="H184" s="3">
        <v>199</v>
      </c>
      <c r="I184" s="3">
        <v>192</v>
      </c>
      <c r="J184" s="3">
        <v>187</v>
      </c>
      <c r="K184" s="3">
        <v>186</v>
      </c>
      <c r="L184" s="3">
        <v>186</v>
      </c>
      <c r="M184" s="3">
        <v>202</v>
      </c>
      <c r="N184" s="3">
        <v>169</v>
      </c>
      <c r="O184" s="3">
        <v>196</v>
      </c>
    </row>
    <row r="185" spans="5:15" x14ac:dyDescent="0.2">
      <c r="E185" s="2" t="s">
        <v>77</v>
      </c>
      <c r="F185" s="2" t="s">
        <v>78</v>
      </c>
      <c r="G185" s="3">
        <v>151</v>
      </c>
      <c r="H185" s="3">
        <v>131</v>
      </c>
      <c r="I185" s="3">
        <v>146</v>
      </c>
      <c r="J185" s="3">
        <v>158</v>
      </c>
      <c r="K185" s="3">
        <v>158</v>
      </c>
      <c r="L185" s="3">
        <v>149</v>
      </c>
      <c r="M185" s="3">
        <v>166</v>
      </c>
      <c r="N185" s="3">
        <v>160</v>
      </c>
      <c r="O185" s="3">
        <v>162</v>
      </c>
    </row>
    <row r="186" spans="5:15" x14ac:dyDescent="0.2">
      <c r="E186" s="2" t="s">
        <v>79</v>
      </c>
      <c r="F186" s="2" t="s">
        <v>80</v>
      </c>
      <c r="G186" s="3">
        <v>34</v>
      </c>
      <c r="H186" s="3">
        <v>28</v>
      </c>
      <c r="I186" s="3">
        <v>27</v>
      </c>
      <c r="J186" s="3">
        <v>27</v>
      </c>
      <c r="K186" s="3">
        <v>27</v>
      </c>
      <c r="L186" s="3">
        <v>24</v>
      </c>
      <c r="M186" s="3">
        <v>22</v>
      </c>
      <c r="N186" s="3">
        <v>19</v>
      </c>
      <c r="O186" s="3">
        <v>20</v>
      </c>
    </row>
    <row r="187" spans="5:15" x14ac:dyDescent="0.2">
      <c r="E187" s="2" t="s">
        <v>81</v>
      </c>
      <c r="F187" s="2" t="s">
        <v>82</v>
      </c>
      <c r="G187" s="3">
        <v>28</v>
      </c>
      <c r="H187" s="3">
        <v>18</v>
      </c>
      <c r="I187" s="3">
        <v>19</v>
      </c>
      <c r="J187" s="3">
        <v>15</v>
      </c>
      <c r="K187" s="3">
        <v>14</v>
      </c>
      <c r="L187" s="3">
        <v>12</v>
      </c>
      <c r="M187" s="3">
        <v>13</v>
      </c>
      <c r="N187" s="3">
        <v>10</v>
      </c>
      <c r="O187" s="3">
        <v>10</v>
      </c>
    </row>
    <row r="188" spans="5:15" x14ac:dyDescent="0.2">
      <c r="E188" s="2" t="s">
        <v>83</v>
      </c>
      <c r="F188" s="2" t="s">
        <v>84</v>
      </c>
      <c r="G188" s="3">
        <v>69</v>
      </c>
      <c r="H188" s="3">
        <v>65</v>
      </c>
      <c r="I188" s="3">
        <v>66</v>
      </c>
      <c r="J188" s="3">
        <v>71</v>
      </c>
      <c r="K188" s="3">
        <v>62</v>
      </c>
      <c r="L188" s="3">
        <v>60</v>
      </c>
      <c r="M188" s="3">
        <v>54</v>
      </c>
      <c r="N188" s="3">
        <v>39</v>
      </c>
      <c r="O188" s="3">
        <v>40</v>
      </c>
    </row>
    <row r="189" spans="5:15" x14ac:dyDescent="0.2">
      <c r="E189" s="2" t="s">
        <v>85</v>
      </c>
      <c r="F189" s="2" t="s">
        <v>86</v>
      </c>
      <c r="G189" s="3">
        <v>15</v>
      </c>
      <c r="H189" s="3">
        <v>3</v>
      </c>
      <c r="I189" s="3">
        <v>2</v>
      </c>
      <c r="J189" s="3">
        <v>2</v>
      </c>
      <c r="K189" s="3">
        <v>1</v>
      </c>
      <c r="L189" s="3">
        <v>1</v>
      </c>
      <c r="M189" s="3">
        <v>1</v>
      </c>
      <c r="N189" s="3">
        <v>2</v>
      </c>
      <c r="O189" s="3">
        <v>1</v>
      </c>
    </row>
    <row r="190" spans="5:15" x14ac:dyDescent="0.2">
      <c r="E190" s="2" t="s">
        <v>87</v>
      </c>
      <c r="F190" s="2" t="s">
        <v>88</v>
      </c>
      <c r="G190" s="3">
        <v>694</v>
      </c>
      <c r="H190" s="3">
        <v>500</v>
      </c>
      <c r="I190" s="3">
        <v>398</v>
      </c>
      <c r="J190" s="3">
        <v>475</v>
      </c>
      <c r="K190" s="3">
        <v>376</v>
      </c>
      <c r="L190" s="3">
        <v>346</v>
      </c>
      <c r="M190" s="3">
        <v>379</v>
      </c>
      <c r="N190" s="3">
        <v>334</v>
      </c>
      <c r="O190" s="3">
        <v>427</v>
      </c>
    </row>
    <row r="191" spans="5:15" x14ac:dyDescent="0.2">
      <c r="E191" s="2" t="s">
        <v>89</v>
      </c>
      <c r="F191" s="2" t="s">
        <v>90</v>
      </c>
      <c r="G191" s="3">
        <v>1344</v>
      </c>
      <c r="H191" s="3">
        <v>1382</v>
      </c>
      <c r="I191" s="3">
        <v>1312</v>
      </c>
      <c r="J191" s="3">
        <v>1473</v>
      </c>
      <c r="K191" s="3">
        <v>1360</v>
      </c>
      <c r="L191" s="3">
        <v>1293</v>
      </c>
      <c r="M191" s="3">
        <v>1334</v>
      </c>
      <c r="N191" s="3">
        <v>1381</v>
      </c>
      <c r="O191" s="3">
        <v>1644</v>
      </c>
    </row>
    <row r="192" spans="5:15" x14ac:dyDescent="0.2">
      <c r="E192" s="2" t="s">
        <v>91</v>
      </c>
      <c r="F192" s="2" t="s">
        <v>92</v>
      </c>
      <c r="G192" s="40" t="s">
        <v>116</v>
      </c>
      <c r="H192" s="40" t="s">
        <v>116</v>
      </c>
      <c r="I192" s="40" t="s">
        <v>116</v>
      </c>
      <c r="J192" s="40" t="s">
        <v>116</v>
      </c>
      <c r="K192" s="40" t="s">
        <v>116</v>
      </c>
      <c r="L192" s="40" t="s">
        <v>116</v>
      </c>
      <c r="M192" s="40" t="s">
        <v>116</v>
      </c>
      <c r="N192" s="40" t="s">
        <v>93</v>
      </c>
      <c r="O192" s="40" t="s">
        <v>93</v>
      </c>
    </row>
    <row r="193" spans="1:15" x14ac:dyDescent="0.2">
      <c r="E193" s="2" t="s">
        <v>94</v>
      </c>
      <c r="F193" s="2" t="s">
        <v>95</v>
      </c>
      <c r="G193" s="3">
        <v>29167</v>
      </c>
      <c r="H193" s="3">
        <v>47771</v>
      </c>
      <c r="I193" s="3">
        <v>46967</v>
      </c>
      <c r="J193" s="3">
        <v>45194</v>
      </c>
      <c r="K193" s="3">
        <v>41275</v>
      </c>
      <c r="L193" s="3">
        <v>30211</v>
      </c>
      <c r="M193" s="3">
        <v>59266</v>
      </c>
      <c r="N193" s="3">
        <v>70380</v>
      </c>
      <c r="O193" s="3">
        <v>70380</v>
      </c>
    </row>
    <row r="194" spans="1:15" x14ac:dyDescent="0.2">
      <c r="E194" s="2" t="s">
        <v>96</v>
      </c>
      <c r="F194" s="2" t="s">
        <v>97</v>
      </c>
      <c r="G194" s="3">
        <v>8706</v>
      </c>
      <c r="H194" s="3">
        <v>8915</v>
      </c>
      <c r="I194" s="3">
        <v>8813</v>
      </c>
      <c r="J194" s="3">
        <v>8598</v>
      </c>
      <c r="K194" s="3">
        <v>9593</v>
      </c>
      <c r="L194" s="3">
        <v>9594</v>
      </c>
      <c r="M194" s="3">
        <v>8751</v>
      </c>
      <c r="N194" s="3">
        <v>7120</v>
      </c>
      <c r="O194" s="3">
        <v>7909</v>
      </c>
    </row>
    <row r="195" spans="1:15" x14ac:dyDescent="0.2">
      <c r="E195" s="2" t="s">
        <v>98</v>
      </c>
      <c r="F195" s="2" t="s">
        <v>99</v>
      </c>
      <c r="G195" s="3">
        <v>4391</v>
      </c>
      <c r="H195" s="3">
        <v>4122</v>
      </c>
      <c r="I195" s="3">
        <v>4120</v>
      </c>
      <c r="J195" s="3">
        <v>3842</v>
      </c>
      <c r="K195" s="3">
        <v>3741</v>
      </c>
      <c r="L195" s="3">
        <v>3355</v>
      </c>
      <c r="M195" s="3">
        <v>3779</v>
      </c>
      <c r="N195" s="3">
        <v>4180</v>
      </c>
      <c r="O195" s="3">
        <v>4065</v>
      </c>
    </row>
    <row r="196" spans="1:15" x14ac:dyDescent="0.2">
      <c r="E196" s="2" t="s">
        <v>100</v>
      </c>
      <c r="F196" s="2" t="s">
        <v>101</v>
      </c>
      <c r="G196" s="3">
        <v>9190</v>
      </c>
      <c r="H196" s="3">
        <v>10509</v>
      </c>
      <c r="I196" s="3">
        <v>11830</v>
      </c>
      <c r="J196" s="3">
        <v>13646</v>
      </c>
      <c r="K196" s="3">
        <v>15085</v>
      </c>
      <c r="L196" s="3">
        <v>15584</v>
      </c>
      <c r="M196" s="3">
        <v>12502</v>
      </c>
      <c r="N196" s="3">
        <v>13323</v>
      </c>
      <c r="O196" s="3">
        <v>13970</v>
      </c>
    </row>
    <row r="197" spans="1:15" x14ac:dyDescent="0.2">
      <c r="E197" s="2" t="s">
        <v>102</v>
      </c>
      <c r="F197" s="2" t="s">
        <v>103</v>
      </c>
      <c r="G197" s="3">
        <v>902</v>
      </c>
      <c r="H197" s="3">
        <v>939</v>
      </c>
      <c r="I197" s="3">
        <v>773</v>
      </c>
      <c r="J197" s="3">
        <v>1246</v>
      </c>
      <c r="K197" s="3">
        <v>849</v>
      </c>
      <c r="L197" s="3">
        <v>905</v>
      </c>
      <c r="M197" s="3">
        <v>1177</v>
      </c>
      <c r="N197" s="3">
        <v>1400</v>
      </c>
      <c r="O197" s="3">
        <v>2931</v>
      </c>
    </row>
    <row r="198" spans="1:15" x14ac:dyDescent="0.2">
      <c r="E198" s="2" t="s">
        <v>104</v>
      </c>
      <c r="F198" s="2" t="s">
        <v>105</v>
      </c>
      <c r="G198" s="3">
        <v>71</v>
      </c>
      <c r="H198" s="3">
        <v>46</v>
      </c>
      <c r="I198" s="3">
        <v>52</v>
      </c>
      <c r="J198" s="3">
        <v>41</v>
      </c>
      <c r="K198" s="3">
        <v>33</v>
      </c>
      <c r="L198" s="3">
        <v>31</v>
      </c>
      <c r="M198" s="3">
        <v>42</v>
      </c>
      <c r="N198" s="3">
        <v>13</v>
      </c>
      <c r="O198" s="3">
        <v>16</v>
      </c>
    </row>
    <row r="199" spans="1:15" x14ac:dyDescent="0.2">
      <c r="E199" s="2" t="s">
        <v>106</v>
      </c>
      <c r="F199" s="2" t="s">
        <v>107</v>
      </c>
      <c r="G199" s="3">
        <v>236</v>
      </c>
      <c r="H199" s="3">
        <v>143</v>
      </c>
      <c r="I199" s="3">
        <v>95</v>
      </c>
      <c r="J199" s="3">
        <v>74</v>
      </c>
      <c r="K199" s="3">
        <v>43</v>
      </c>
      <c r="L199" s="3">
        <v>64</v>
      </c>
      <c r="M199" s="3">
        <v>102</v>
      </c>
      <c r="N199" s="3">
        <v>95</v>
      </c>
      <c r="O199" s="3">
        <v>91</v>
      </c>
    </row>
    <row r="200" spans="1:15" x14ac:dyDescent="0.2">
      <c r="E200" s="2" t="s">
        <v>108</v>
      </c>
      <c r="F200" s="2" t="s">
        <v>109</v>
      </c>
      <c r="G200" s="3">
        <v>94</v>
      </c>
      <c r="H200" s="3">
        <v>108</v>
      </c>
      <c r="I200" s="3">
        <v>106</v>
      </c>
      <c r="J200" s="3">
        <v>106</v>
      </c>
      <c r="K200" s="3">
        <v>94</v>
      </c>
      <c r="L200" s="3">
        <v>83</v>
      </c>
      <c r="M200" s="3">
        <v>44</v>
      </c>
      <c r="N200" s="3">
        <v>38</v>
      </c>
      <c r="O200" s="3">
        <v>21</v>
      </c>
    </row>
    <row r="201" spans="1:15" x14ac:dyDescent="0.2">
      <c r="E201" s="2" t="s">
        <v>110</v>
      </c>
      <c r="F201" s="2" t="s">
        <v>111</v>
      </c>
      <c r="G201" s="3">
        <v>1802</v>
      </c>
      <c r="H201" s="3">
        <v>1508</v>
      </c>
      <c r="I201" s="3">
        <v>1441</v>
      </c>
      <c r="J201" s="3">
        <v>1067</v>
      </c>
      <c r="K201" s="3">
        <v>832</v>
      </c>
      <c r="L201" s="3">
        <v>928</v>
      </c>
      <c r="M201" s="3">
        <v>1128</v>
      </c>
      <c r="N201" s="3">
        <v>1131</v>
      </c>
      <c r="O201" s="3">
        <v>906</v>
      </c>
    </row>
    <row r="202" spans="1:15" x14ac:dyDescent="0.2">
      <c r="E202" s="2" t="s">
        <v>112</v>
      </c>
      <c r="F202" s="2" t="s">
        <v>113</v>
      </c>
      <c r="G202" s="3">
        <v>23677</v>
      </c>
      <c r="H202" s="3">
        <v>22387</v>
      </c>
      <c r="I202" s="3">
        <v>22485</v>
      </c>
      <c r="J202" s="3">
        <v>22135</v>
      </c>
      <c r="K202" s="3">
        <v>21733</v>
      </c>
      <c r="L202" s="3">
        <v>21525</v>
      </c>
      <c r="M202" s="3">
        <v>20950</v>
      </c>
      <c r="N202" s="3">
        <v>19102</v>
      </c>
      <c r="O202" s="3">
        <v>18752</v>
      </c>
    </row>
    <row r="203" spans="1:15" s="9" customFormat="1" x14ac:dyDescent="0.2">
      <c r="A203"/>
      <c r="B203"/>
      <c r="C203" s="2" t="s">
        <v>121</v>
      </c>
      <c r="D203" s="2" t="s">
        <v>122</v>
      </c>
      <c r="E203" s="2" t="s">
        <v>15</v>
      </c>
      <c r="F203" s="2" t="s">
        <v>16</v>
      </c>
      <c r="G203" s="3">
        <v>17072</v>
      </c>
      <c r="H203" s="3">
        <v>16535</v>
      </c>
      <c r="I203" s="3">
        <v>15731</v>
      </c>
      <c r="J203" s="3">
        <v>14138</v>
      </c>
      <c r="K203" s="3">
        <v>11319</v>
      </c>
      <c r="L203" s="3">
        <v>12413</v>
      </c>
      <c r="M203" s="3">
        <v>14018</v>
      </c>
      <c r="N203" s="3">
        <v>15926</v>
      </c>
      <c r="O203" s="3">
        <v>15797</v>
      </c>
    </row>
    <row r="204" spans="1:15" x14ac:dyDescent="0.2">
      <c r="E204" s="2" t="s">
        <v>17</v>
      </c>
      <c r="F204" s="2" t="s">
        <v>18</v>
      </c>
      <c r="G204" s="3">
        <v>8254</v>
      </c>
      <c r="H204" s="3">
        <v>8675</v>
      </c>
      <c r="I204" s="3">
        <v>7488</v>
      </c>
      <c r="J204" s="3">
        <v>7436</v>
      </c>
      <c r="K204" s="3">
        <v>5451</v>
      </c>
      <c r="L204" s="3">
        <v>6124</v>
      </c>
      <c r="M204" s="3">
        <v>7056</v>
      </c>
      <c r="N204" s="3">
        <v>8634</v>
      </c>
      <c r="O204" s="3">
        <v>8411</v>
      </c>
    </row>
    <row r="205" spans="1:15" x14ac:dyDescent="0.2">
      <c r="E205" s="2" t="s">
        <v>19</v>
      </c>
      <c r="F205" s="2" t="s">
        <v>20</v>
      </c>
      <c r="G205" s="3">
        <v>1</v>
      </c>
      <c r="H205" s="3">
        <v>1</v>
      </c>
      <c r="I205" s="3">
        <v>1</v>
      </c>
      <c r="J205" s="3">
        <v>1</v>
      </c>
      <c r="K205" s="3">
        <v>1</v>
      </c>
      <c r="L205" s="3">
        <v>0</v>
      </c>
      <c r="M205" s="3">
        <v>0</v>
      </c>
      <c r="N205" s="3">
        <v>1</v>
      </c>
      <c r="O205" s="3">
        <v>1</v>
      </c>
    </row>
    <row r="206" spans="1:15" x14ac:dyDescent="0.2">
      <c r="E206" s="2" t="s">
        <v>21</v>
      </c>
      <c r="F206" s="2" t="s">
        <v>22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1</v>
      </c>
      <c r="O206" s="3">
        <v>0</v>
      </c>
    </row>
    <row r="207" spans="1:15" x14ac:dyDescent="0.2">
      <c r="E207" s="2" t="s">
        <v>23</v>
      </c>
      <c r="F207" s="2" t="s">
        <v>24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40" t="s">
        <v>93</v>
      </c>
      <c r="O207" s="40" t="s">
        <v>93</v>
      </c>
    </row>
    <row r="208" spans="1:15" x14ac:dyDescent="0.2">
      <c r="E208" s="2" t="s">
        <v>25</v>
      </c>
      <c r="F208" s="2" t="s">
        <v>26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40" t="s">
        <v>93</v>
      </c>
    </row>
    <row r="209" spans="5:15" x14ac:dyDescent="0.2">
      <c r="E209" s="2" t="s">
        <v>29</v>
      </c>
      <c r="F209" s="2" t="s">
        <v>30</v>
      </c>
      <c r="G209" s="3">
        <v>43</v>
      </c>
      <c r="H209" s="3">
        <v>17</v>
      </c>
      <c r="I209" s="3">
        <v>6</v>
      </c>
      <c r="J209" s="3">
        <v>6</v>
      </c>
      <c r="K209" s="3">
        <v>0</v>
      </c>
      <c r="L209" s="3">
        <v>4</v>
      </c>
      <c r="M209" s="3">
        <v>1</v>
      </c>
      <c r="N209" s="3">
        <v>0</v>
      </c>
      <c r="O209" s="3">
        <v>0</v>
      </c>
    </row>
    <row r="210" spans="5:15" x14ac:dyDescent="0.2">
      <c r="E210" s="2" t="s">
        <v>27</v>
      </c>
      <c r="F210" s="2" t="s">
        <v>28</v>
      </c>
      <c r="G210" s="3">
        <v>5</v>
      </c>
      <c r="H210" s="3">
        <v>10</v>
      </c>
      <c r="I210" s="3">
        <v>15</v>
      </c>
      <c r="J210" s="3">
        <v>15</v>
      </c>
      <c r="K210" s="3">
        <v>3</v>
      </c>
      <c r="L210" s="3">
        <v>3</v>
      </c>
      <c r="M210" s="3">
        <v>10</v>
      </c>
      <c r="N210" s="3">
        <v>12</v>
      </c>
      <c r="O210" s="3">
        <v>6</v>
      </c>
    </row>
    <row r="211" spans="5:15" x14ac:dyDescent="0.2">
      <c r="E211" s="2" t="s">
        <v>31</v>
      </c>
      <c r="F211" s="2" t="s">
        <v>32</v>
      </c>
      <c r="G211" s="3">
        <v>278</v>
      </c>
      <c r="H211" s="3">
        <v>248</v>
      </c>
      <c r="I211" s="3">
        <v>119</v>
      </c>
      <c r="J211" s="3">
        <v>136</v>
      </c>
      <c r="K211" s="3">
        <v>85</v>
      </c>
      <c r="L211" s="3">
        <v>45</v>
      </c>
      <c r="M211" s="3">
        <v>30</v>
      </c>
      <c r="N211" s="3">
        <v>62</v>
      </c>
      <c r="O211" s="3">
        <v>71</v>
      </c>
    </row>
    <row r="212" spans="5:15" x14ac:dyDescent="0.2">
      <c r="E212" s="2" t="s">
        <v>33</v>
      </c>
      <c r="F212" s="2" t="s">
        <v>34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1</v>
      </c>
      <c r="N212" s="3">
        <v>1</v>
      </c>
      <c r="O212" s="3">
        <v>0</v>
      </c>
    </row>
    <row r="213" spans="5:15" x14ac:dyDescent="0.2">
      <c r="E213" s="2" t="s">
        <v>35</v>
      </c>
      <c r="F213" s="2" t="s">
        <v>36</v>
      </c>
      <c r="G213" s="3">
        <v>858</v>
      </c>
      <c r="H213" s="3">
        <v>962</v>
      </c>
      <c r="I213" s="3">
        <v>955</v>
      </c>
      <c r="J213" s="3">
        <v>947</v>
      </c>
      <c r="K213" s="3">
        <v>900</v>
      </c>
      <c r="L213" s="3">
        <v>1024</v>
      </c>
      <c r="M213" s="3">
        <v>924</v>
      </c>
      <c r="N213" s="3">
        <v>898</v>
      </c>
      <c r="O213" s="3">
        <v>981</v>
      </c>
    </row>
    <row r="214" spans="5:15" x14ac:dyDescent="0.2">
      <c r="E214" s="2" t="s">
        <v>37</v>
      </c>
      <c r="F214" s="2" t="s">
        <v>38</v>
      </c>
      <c r="G214" s="3">
        <v>3400</v>
      </c>
      <c r="H214" s="3">
        <v>3969</v>
      </c>
      <c r="I214" s="3">
        <v>2330</v>
      </c>
      <c r="J214" s="3">
        <v>2108</v>
      </c>
      <c r="K214" s="3">
        <v>624</v>
      </c>
      <c r="L214" s="3">
        <v>664</v>
      </c>
      <c r="M214" s="3">
        <v>653</v>
      </c>
      <c r="N214" s="3">
        <v>1017</v>
      </c>
      <c r="O214" s="3">
        <v>1071</v>
      </c>
    </row>
    <row r="215" spans="5:15" x14ac:dyDescent="0.2">
      <c r="E215" s="2" t="s">
        <v>39</v>
      </c>
      <c r="F215" s="2" t="s">
        <v>40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2</v>
      </c>
      <c r="O215" s="3">
        <v>1</v>
      </c>
    </row>
    <row r="216" spans="5:15" x14ac:dyDescent="0.2">
      <c r="E216" s="2" t="s">
        <v>41</v>
      </c>
      <c r="F216" s="2" t="s">
        <v>42</v>
      </c>
      <c r="G216" s="3">
        <v>248</v>
      </c>
      <c r="H216" s="3">
        <v>215</v>
      </c>
      <c r="I216" s="3">
        <v>387</v>
      </c>
      <c r="J216" s="3">
        <v>640</v>
      </c>
      <c r="K216" s="3">
        <v>770</v>
      </c>
      <c r="L216" s="3">
        <v>856</v>
      </c>
      <c r="M216" s="3">
        <v>574</v>
      </c>
      <c r="N216" s="3">
        <v>555</v>
      </c>
      <c r="O216" s="3">
        <v>597</v>
      </c>
    </row>
    <row r="217" spans="5:15" x14ac:dyDescent="0.2">
      <c r="E217" s="2" t="s">
        <v>43</v>
      </c>
      <c r="F217" s="2" t="s">
        <v>44</v>
      </c>
      <c r="G217" s="3">
        <v>4</v>
      </c>
      <c r="H217" s="3">
        <v>3</v>
      </c>
      <c r="I217" s="3">
        <v>1</v>
      </c>
      <c r="J217" s="3">
        <v>6</v>
      </c>
      <c r="K217" s="3">
        <v>30</v>
      </c>
      <c r="L217" s="3">
        <v>45</v>
      </c>
      <c r="M217" s="3">
        <v>44</v>
      </c>
      <c r="N217" s="3">
        <v>3</v>
      </c>
      <c r="O217" s="3">
        <v>5</v>
      </c>
    </row>
    <row r="218" spans="5:15" x14ac:dyDescent="0.2">
      <c r="E218" s="2" t="s">
        <v>45</v>
      </c>
      <c r="F218" s="2" t="s">
        <v>46</v>
      </c>
      <c r="G218" s="3">
        <v>152</v>
      </c>
      <c r="H218" s="3">
        <v>163</v>
      </c>
      <c r="I218" s="3">
        <v>190</v>
      </c>
      <c r="J218" s="3">
        <v>215</v>
      </c>
      <c r="K218" s="3">
        <v>182</v>
      </c>
      <c r="L218" s="3">
        <v>171</v>
      </c>
      <c r="M218" s="3">
        <v>157</v>
      </c>
      <c r="N218" s="3">
        <v>42</v>
      </c>
      <c r="O218" s="3">
        <v>141</v>
      </c>
    </row>
    <row r="219" spans="5:15" x14ac:dyDescent="0.2">
      <c r="E219" s="2" t="s">
        <v>47</v>
      </c>
      <c r="F219" s="2" t="s">
        <v>48</v>
      </c>
      <c r="G219" s="3">
        <v>83</v>
      </c>
      <c r="H219" s="3">
        <v>36</v>
      </c>
      <c r="I219" s="3">
        <v>32</v>
      </c>
      <c r="J219" s="3">
        <v>22</v>
      </c>
      <c r="K219" s="3">
        <v>31</v>
      </c>
      <c r="L219" s="3">
        <v>14</v>
      </c>
      <c r="M219" s="3">
        <v>22</v>
      </c>
      <c r="N219" s="3">
        <v>49</v>
      </c>
      <c r="O219" s="3">
        <v>100</v>
      </c>
    </row>
    <row r="220" spans="5:15" x14ac:dyDescent="0.2">
      <c r="E220" s="2" t="s">
        <v>49</v>
      </c>
      <c r="F220" s="2" t="s">
        <v>50</v>
      </c>
      <c r="G220" s="3">
        <v>1</v>
      </c>
      <c r="H220" s="3">
        <v>1</v>
      </c>
      <c r="I220" s="3">
        <v>2</v>
      </c>
      <c r="J220" s="3">
        <v>3</v>
      </c>
      <c r="K220" s="3">
        <v>1</v>
      </c>
      <c r="L220" s="3">
        <v>2</v>
      </c>
      <c r="M220" s="3">
        <v>3</v>
      </c>
      <c r="N220" s="3">
        <v>8</v>
      </c>
      <c r="O220" s="3">
        <v>6</v>
      </c>
    </row>
    <row r="221" spans="5:15" x14ac:dyDescent="0.2">
      <c r="E221" s="2" t="s">
        <v>51</v>
      </c>
      <c r="F221" s="2" t="s">
        <v>52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</row>
    <row r="222" spans="5:15" x14ac:dyDescent="0.2">
      <c r="E222" s="2" t="s">
        <v>53</v>
      </c>
      <c r="F222" s="2" t="s">
        <v>54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1</v>
      </c>
      <c r="O222" s="3">
        <v>1</v>
      </c>
    </row>
    <row r="223" spans="5:15" x14ac:dyDescent="0.2">
      <c r="E223" s="2" t="s">
        <v>55</v>
      </c>
      <c r="F223" s="2" t="s">
        <v>56</v>
      </c>
      <c r="G223" s="3">
        <v>1</v>
      </c>
      <c r="H223" s="3">
        <v>1</v>
      </c>
      <c r="I223" s="3">
        <v>1</v>
      </c>
      <c r="J223" s="3">
        <v>1</v>
      </c>
      <c r="K223" s="3">
        <v>1</v>
      </c>
      <c r="L223" s="3">
        <v>1</v>
      </c>
      <c r="M223" s="3">
        <v>2</v>
      </c>
      <c r="N223" s="3">
        <v>3</v>
      </c>
      <c r="O223" s="3">
        <v>2</v>
      </c>
    </row>
    <row r="224" spans="5:15" x14ac:dyDescent="0.2">
      <c r="E224" s="2" t="s">
        <v>57</v>
      </c>
      <c r="F224" s="2" t="s">
        <v>58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1</v>
      </c>
      <c r="O224" s="3">
        <v>1</v>
      </c>
    </row>
    <row r="225" spans="5:15" x14ac:dyDescent="0.2">
      <c r="E225" s="2" t="s">
        <v>59</v>
      </c>
      <c r="F225" s="2" t="s">
        <v>60</v>
      </c>
      <c r="G225" s="3">
        <v>1</v>
      </c>
      <c r="H225" s="3">
        <v>1</v>
      </c>
      <c r="I225" s="3">
        <v>3</v>
      </c>
      <c r="J225" s="3">
        <v>3</v>
      </c>
      <c r="K225" s="3">
        <v>1</v>
      </c>
      <c r="L225" s="3">
        <v>1</v>
      </c>
      <c r="M225" s="3">
        <v>1</v>
      </c>
      <c r="N225" s="3">
        <v>1</v>
      </c>
      <c r="O225" s="3">
        <v>1</v>
      </c>
    </row>
    <row r="226" spans="5:15" x14ac:dyDescent="0.2">
      <c r="E226" s="2" t="s">
        <v>61</v>
      </c>
      <c r="F226" s="2" t="s">
        <v>62</v>
      </c>
      <c r="G226" s="3">
        <v>23</v>
      </c>
      <c r="H226" s="3">
        <v>25</v>
      </c>
      <c r="I226" s="3">
        <v>34</v>
      </c>
      <c r="J226" s="3">
        <v>38</v>
      </c>
      <c r="K226" s="3">
        <v>27</v>
      </c>
      <c r="L226" s="3">
        <v>22</v>
      </c>
      <c r="M226" s="3">
        <v>11</v>
      </c>
      <c r="N226" s="3">
        <v>14</v>
      </c>
      <c r="O226" s="3">
        <v>16</v>
      </c>
    </row>
    <row r="227" spans="5:15" x14ac:dyDescent="0.2">
      <c r="E227" s="2" t="s">
        <v>63</v>
      </c>
      <c r="F227" s="2" t="s">
        <v>64</v>
      </c>
      <c r="G227" s="3">
        <v>3</v>
      </c>
      <c r="H227" s="3">
        <v>1</v>
      </c>
      <c r="I227" s="3">
        <v>1</v>
      </c>
      <c r="J227" s="3">
        <v>1</v>
      </c>
      <c r="K227" s="3">
        <v>1</v>
      </c>
      <c r="L227" s="3">
        <v>1</v>
      </c>
      <c r="M227" s="3">
        <v>4</v>
      </c>
      <c r="N227" s="3">
        <v>5</v>
      </c>
      <c r="O227" s="3">
        <v>6</v>
      </c>
    </row>
    <row r="228" spans="5:15" x14ac:dyDescent="0.2">
      <c r="E228" s="2" t="s">
        <v>65</v>
      </c>
      <c r="F228" s="2" t="s">
        <v>66</v>
      </c>
      <c r="G228" s="3">
        <v>1943</v>
      </c>
      <c r="H228" s="3">
        <v>1728</v>
      </c>
      <c r="I228" s="3">
        <v>2016</v>
      </c>
      <c r="J228" s="3">
        <v>1980</v>
      </c>
      <c r="K228" s="3">
        <v>1570</v>
      </c>
      <c r="L228" s="3">
        <v>1873</v>
      </c>
      <c r="M228" s="3">
        <v>2122</v>
      </c>
      <c r="N228" s="3">
        <v>2120</v>
      </c>
      <c r="O228" s="3">
        <v>2335</v>
      </c>
    </row>
    <row r="229" spans="5:15" x14ac:dyDescent="0.2">
      <c r="E229" s="2" t="s">
        <v>67</v>
      </c>
      <c r="F229" s="2" t="s">
        <v>68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1</v>
      </c>
      <c r="N229" s="3">
        <v>0</v>
      </c>
      <c r="O229" s="3">
        <v>0</v>
      </c>
    </row>
    <row r="230" spans="5:15" x14ac:dyDescent="0.2">
      <c r="E230" s="2" t="s">
        <v>69</v>
      </c>
      <c r="F230" s="2" t="s">
        <v>70</v>
      </c>
      <c r="G230" s="3">
        <v>239</v>
      </c>
      <c r="H230" s="3">
        <v>226</v>
      </c>
      <c r="I230" s="3">
        <v>202</v>
      </c>
      <c r="J230" s="3">
        <v>191</v>
      </c>
      <c r="K230" s="3">
        <v>143</v>
      </c>
      <c r="L230" s="3">
        <v>165</v>
      </c>
      <c r="M230" s="3">
        <v>209</v>
      </c>
      <c r="N230" s="3">
        <v>247</v>
      </c>
      <c r="O230" s="3">
        <v>233</v>
      </c>
    </row>
    <row r="231" spans="5:15" x14ac:dyDescent="0.2">
      <c r="E231" s="2" t="s">
        <v>71</v>
      </c>
      <c r="F231" s="2" t="s">
        <v>72</v>
      </c>
      <c r="G231" s="3">
        <v>168</v>
      </c>
      <c r="H231" s="3">
        <v>176</v>
      </c>
      <c r="I231" s="3">
        <v>216</v>
      </c>
      <c r="J231" s="3">
        <v>205</v>
      </c>
      <c r="K231" s="3">
        <v>202</v>
      </c>
      <c r="L231" s="3">
        <v>234</v>
      </c>
      <c r="M231" s="3">
        <v>513</v>
      </c>
      <c r="N231" s="3">
        <v>906</v>
      </c>
      <c r="O231" s="3">
        <v>633</v>
      </c>
    </row>
    <row r="232" spans="5:15" x14ac:dyDescent="0.2">
      <c r="E232" s="2" t="s">
        <v>73</v>
      </c>
      <c r="F232" s="2" t="s">
        <v>74</v>
      </c>
      <c r="G232" s="3">
        <v>122</v>
      </c>
      <c r="H232" s="3">
        <v>119</v>
      </c>
      <c r="I232" s="3">
        <v>137</v>
      </c>
      <c r="J232" s="3">
        <v>124</v>
      </c>
      <c r="K232" s="3">
        <v>114</v>
      </c>
      <c r="L232" s="3">
        <v>131</v>
      </c>
      <c r="M232" s="3">
        <v>282</v>
      </c>
      <c r="N232" s="3">
        <v>449</v>
      </c>
      <c r="O232" s="3">
        <v>315</v>
      </c>
    </row>
    <row r="233" spans="5:15" x14ac:dyDescent="0.2">
      <c r="E233" s="2" t="s">
        <v>75</v>
      </c>
      <c r="F233" s="2" t="s">
        <v>76</v>
      </c>
      <c r="G233" s="3">
        <v>6</v>
      </c>
      <c r="H233" s="3">
        <v>6</v>
      </c>
      <c r="I233" s="3">
        <v>7</v>
      </c>
      <c r="J233" s="3">
        <v>6</v>
      </c>
      <c r="K233" s="3">
        <v>6</v>
      </c>
      <c r="L233" s="3">
        <v>7</v>
      </c>
      <c r="M233" s="3">
        <v>15</v>
      </c>
      <c r="N233" s="3">
        <v>21</v>
      </c>
      <c r="O233" s="3">
        <v>16</v>
      </c>
    </row>
    <row r="234" spans="5:15" x14ac:dyDescent="0.2">
      <c r="E234" s="2" t="s">
        <v>77</v>
      </c>
      <c r="F234" s="2" t="s">
        <v>78</v>
      </c>
      <c r="G234" s="3">
        <v>8</v>
      </c>
      <c r="H234" s="3">
        <v>6</v>
      </c>
      <c r="I234" s="3">
        <v>8</v>
      </c>
      <c r="J234" s="3">
        <v>8</v>
      </c>
      <c r="K234" s="3">
        <v>7</v>
      </c>
      <c r="L234" s="3">
        <v>8</v>
      </c>
      <c r="M234" s="3">
        <v>18</v>
      </c>
      <c r="N234" s="3">
        <v>32</v>
      </c>
      <c r="O234" s="3">
        <v>22</v>
      </c>
    </row>
    <row r="235" spans="5:15" x14ac:dyDescent="0.2">
      <c r="E235" s="2" t="s">
        <v>79</v>
      </c>
      <c r="F235" s="2" t="s">
        <v>80</v>
      </c>
      <c r="G235" s="3">
        <v>2</v>
      </c>
      <c r="H235" s="3">
        <v>1</v>
      </c>
      <c r="I235" s="3">
        <v>1</v>
      </c>
      <c r="J235" s="3">
        <v>1</v>
      </c>
      <c r="K235" s="3">
        <v>1</v>
      </c>
      <c r="L235" s="3">
        <v>1</v>
      </c>
      <c r="M235" s="3">
        <v>2</v>
      </c>
      <c r="N235" s="3">
        <v>4</v>
      </c>
      <c r="O235" s="3">
        <v>2</v>
      </c>
    </row>
    <row r="236" spans="5:15" x14ac:dyDescent="0.2">
      <c r="E236" s="2" t="s">
        <v>81</v>
      </c>
      <c r="F236" s="2" t="s">
        <v>82</v>
      </c>
      <c r="G236" s="3">
        <v>1</v>
      </c>
      <c r="H236" s="3">
        <v>1</v>
      </c>
      <c r="I236" s="3">
        <v>1</v>
      </c>
      <c r="J236" s="3">
        <v>1</v>
      </c>
      <c r="K236" s="3">
        <v>1</v>
      </c>
      <c r="L236" s="3">
        <v>1</v>
      </c>
      <c r="M236" s="3">
        <v>1</v>
      </c>
      <c r="N236" s="3">
        <v>2</v>
      </c>
      <c r="O236" s="3">
        <v>1</v>
      </c>
    </row>
    <row r="237" spans="5:15" x14ac:dyDescent="0.2">
      <c r="E237" s="2" t="s">
        <v>83</v>
      </c>
      <c r="F237" s="2" t="s">
        <v>84</v>
      </c>
      <c r="G237" s="3">
        <v>3</v>
      </c>
      <c r="H237" s="3">
        <v>3</v>
      </c>
      <c r="I237" s="3">
        <v>4</v>
      </c>
      <c r="J237" s="3">
        <v>3</v>
      </c>
      <c r="K237" s="3">
        <v>3</v>
      </c>
      <c r="L237" s="3">
        <v>3</v>
      </c>
      <c r="M237" s="3">
        <v>6</v>
      </c>
      <c r="N237" s="3">
        <v>8</v>
      </c>
      <c r="O237" s="3">
        <v>5</v>
      </c>
    </row>
    <row r="238" spans="5:15" x14ac:dyDescent="0.2">
      <c r="E238" s="2" t="s">
        <v>85</v>
      </c>
      <c r="F238" s="2" t="s">
        <v>86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40" t="s">
        <v>116</v>
      </c>
      <c r="N238" s="40" t="s">
        <v>93</v>
      </c>
      <c r="O238" s="40" t="s">
        <v>93</v>
      </c>
    </row>
    <row r="239" spans="5:15" x14ac:dyDescent="0.2">
      <c r="E239" s="2" t="s">
        <v>87</v>
      </c>
      <c r="F239" s="2" t="s">
        <v>88</v>
      </c>
      <c r="G239" s="3">
        <v>10</v>
      </c>
      <c r="H239" s="3">
        <v>10</v>
      </c>
      <c r="I239" s="3">
        <v>11</v>
      </c>
      <c r="J239" s="3">
        <v>13</v>
      </c>
      <c r="K239" s="3">
        <v>9</v>
      </c>
      <c r="L239" s="3">
        <v>11</v>
      </c>
      <c r="M239" s="3">
        <v>21</v>
      </c>
      <c r="N239" s="3">
        <v>33</v>
      </c>
      <c r="O239" s="3">
        <v>25</v>
      </c>
    </row>
    <row r="240" spans="5:15" x14ac:dyDescent="0.2">
      <c r="E240" s="2" t="s">
        <v>89</v>
      </c>
      <c r="F240" s="2" t="s">
        <v>90</v>
      </c>
      <c r="G240" s="3">
        <v>40</v>
      </c>
      <c r="H240" s="3">
        <v>51</v>
      </c>
      <c r="I240" s="3">
        <v>62</v>
      </c>
      <c r="J240" s="3">
        <v>62</v>
      </c>
      <c r="K240" s="3">
        <v>46</v>
      </c>
      <c r="L240" s="3">
        <v>52</v>
      </c>
      <c r="M240" s="3">
        <v>118</v>
      </c>
      <c r="N240" s="3">
        <v>209</v>
      </c>
      <c r="O240" s="3">
        <v>142</v>
      </c>
    </row>
    <row r="241" spans="1:15" x14ac:dyDescent="0.2">
      <c r="E241" s="2" t="s">
        <v>91</v>
      </c>
      <c r="F241" s="2" t="s">
        <v>92</v>
      </c>
      <c r="G241" s="40" t="s">
        <v>116</v>
      </c>
      <c r="H241" s="40" t="s">
        <v>116</v>
      </c>
      <c r="I241" s="40" t="s">
        <v>116</v>
      </c>
      <c r="J241" s="40" t="s">
        <v>116</v>
      </c>
      <c r="K241" s="40" t="s">
        <v>116</v>
      </c>
      <c r="L241" s="40" t="s">
        <v>116</v>
      </c>
      <c r="M241" s="40" t="s">
        <v>116</v>
      </c>
      <c r="N241" s="40" t="s">
        <v>93</v>
      </c>
      <c r="O241" s="40" t="s">
        <v>93</v>
      </c>
    </row>
    <row r="242" spans="1:15" x14ac:dyDescent="0.2">
      <c r="E242" s="2" t="s">
        <v>94</v>
      </c>
      <c r="F242" s="2" t="s">
        <v>95</v>
      </c>
      <c r="G242" s="40" t="s">
        <v>116</v>
      </c>
      <c r="H242" s="40" t="s">
        <v>116</v>
      </c>
      <c r="I242" s="40" t="s">
        <v>116</v>
      </c>
      <c r="J242" s="40" t="s">
        <v>116</v>
      </c>
      <c r="K242" s="40" t="s">
        <v>116</v>
      </c>
      <c r="L242" s="3">
        <v>0</v>
      </c>
      <c r="M242" s="3">
        <v>0</v>
      </c>
      <c r="N242" s="40" t="s">
        <v>93</v>
      </c>
      <c r="O242" s="40" t="s">
        <v>93</v>
      </c>
    </row>
    <row r="243" spans="1:15" x14ac:dyDescent="0.2">
      <c r="E243" s="2" t="s">
        <v>96</v>
      </c>
      <c r="F243" s="2" t="s">
        <v>97</v>
      </c>
      <c r="G243" s="3">
        <v>406</v>
      </c>
      <c r="H243" s="3">
        <v>398</v>
      </c>
      <c r="I243" s="3">
        <v>445</v>
      </c>
      <c r="J243" s="3">
        <v>406</v>
      </c>
      <c r="K243" s="3">
        <v>437</v>
      </c>
      <c r="L243" s="3">
        <v>571</v>
      </c>
      <c r="M243" s="3">
        <v>1061</v>
      </c>
      <c r="N243" s="3">
        <v>1616</v>
      </c>
      <c r="O243" s="3">
        <v>1353</v>
      </c>
    </row>
    <row r="244" spans="1:15" x14ac:dyDescent="0.2">
      <c r="E244" s="2" t="s">
        <v>98</v>
      </c>
      <c r="F244" s="2" t="s">
        <v>99</v>
      </c>
      <c r="G244" s="3">
        <v>1</v>
      </c>
      <c r="H244" s="3">
        <v>1</v>
      </c>
      <c r="I244" s="3">
        <v>0</v>
      </c>
      <c r="J244" s="3">
        <v>1</v>
      </c>
      <c r="K244" s="3">
        <v>1</v>
      </c>
      <c r="L244" s="3">
        <v>1</v>
      </c>
      <c r="M244" s="3">
        <v>15</v>
      </c>
      <c r="N244" s="3">
        <v>27</v>
      </c>
      <c r="O244" s="3">
        <v>23</v>
      </c>
    </row>
    <row r="245" spans="1:15" x14ac:dyDescent="0.2">
      <c r="E245" s="2" t="s">
        <v>100</v>
      </c>
      <c r="F245" s="2" t="s">
        <v>101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1</v>
      </c>
      <c r="O245" s="3">
        <v>0</v>
      </c>
    </row>
    <row r="246" spans="1:15" x14ac:dyDescent="0.2">
      <c r="E246" s="2" t="s">
        <v>102</v>
      </c>
      <c r="F246" s="2" t="s">
        <v>103</v>
      </c>
      <c r="G246" s="3">
        <v>20</v>
      </c>
      <c r="H246" s="3">
        <v>9</v>
      </c>
      <c r="I246" s="3">
        <v>10</v>
      </c>
      <c r="J246" s="3">
        <v>19</v>
      </c>
      <c r="K246" s="3">
        <v>14</v>
      </c>
      <c r="L246" s="3">
        <v>11</v>
      </c>
      <c r="M246" s="3">
        <v>25</v>
      </c>
      <c r="N246" s="3">
        <v>44</v>
      </c>
      <c r="O246" s="3">
        <v>33</v>
      </c>
    </row>
    <row r="247" spans="1:15" x14ac:dyDescent="0.2">
      <c r="E247" s="2" t="s">
        <v>104</v>
      </c>
      <c r="F247" s="2" t="s">
        <v>105</v>
      </c>
      <c r="G247" s="3">
        <v>64</v>
      </c>
      <c r="H247" s="3">
        <v>74</v>
      </c>
      <c r="I247" s="3">
        <v>84</v>
      </c>
      <c r="J247" s="3">
        <v>83</v>
      </c>
      <c r="K247" s="3">
        <v>67</v>
      </c>
      <c r="L247" s="3">
        <v>58</v>
      </c>
      <c r="M247" s="3">
        <v>56</v>
      </c>
      <c r="N247" s="3">
        <v>55</v>
      </c>
      <c r="O247" s="3">
        <v>58</v>
      </c>
    </row>
    <row r="248" spans="1:15" x14ac:dyDescent="0.2">
      <c r="E248" s="2" t="s">
        <v>106</v>
      </c>
      <c r="F248" s="2" t="s">
        <v>107</v>
      </c>
      <c r="G248" s="3">
        <v>20</v>
      </c>
      <c r="H248" s="3">
        <v>24</v>
      </c>
      <c r="I248" s="3">
        <v>24</v>
      </c>
      <c r="J248" s="3">
        <v>29</v>
      </c>
      <c r="K248" s="3">
        <v>24</v>
      </c>
      <c r="L248" s="3">
        <v>20</v>
      </c>
      <c r="M248" s="3">
        <v>19</v>
      </c>
      <c r="N248" s="3">
        <v>39</v>
      </c>
      <c r="O248" s="3">
        <v>20</v>
      </c>
    </row>
    <row r="249" spans="1:15" x14ac:dyDescent="0.2">
      <c r="E249" s="2" t="s">
        <v>108</v>
      </c>
      <c r="F249" s="2" t="s">
        <v>109</v>
      </c>
      <c r="G249" s="3">
        <v>2</v>
      </c>
      <c r="H249" s="3">
        <v>3</v>
      </c>
      <c r="I249" s="3">
        <v>3</v>
      </c>
      <c r="J249" s="3">
        <v>3</v>
      </c>
      <c r="K249" s="3">
        <v>3</v>
      </c>
      <c r="L249" s="3">
        <v>3</v>
      </c>
      <c r="M249" s="3">
        <v>3</v>
      </c>
      <c r="N249" s="3">
        <v>5</v>
      </c>
      <c r="O249" s="3">
        <v>2</v>
      </c>
    </row>
    <row r="250" spans="1:15" x14ac:dyDescent="0.2">
      <c r="E250" s="2" t="s">
        <v>110</v>
      </c>
      <c r="F250" s="2" t="s">
        <v>111</v>
      </c>
      <c r="G250" s="3">
        <v>98</v>
      </c>
      <c r="H250" s="3">
        <v>186</v>
      </c>
      <c r="I250" s="3">
        <v>180</v>
      </c>
      <c r="J250" s="3">
        <v>156</v>
      </c>
      <c r="K250" s="3">
        <v>145</v>
      </c>
      <c r="L250" s="3">
        <v>122</v>
      </c>
      <c r="M250" s="3">
        <v>130</v>
      </c>
      <c r="N250" s="3">
        <v>143</v>
      </c>
      <c r="O250" s="3">
        <v>183</v>
      </c>
    </row>
    <row r="251" spans="1:15" x14ac:dyDescent="0.2">
      <c r="E251" s="2" t="s">
        <v>112</v>
      </c>
      <c r="F251" s="2" t="s">
        <v>113</v>
      </c>
      <c r="G251" s="3">
        <v>8819</v>
      </c>
      <c r="H251" s="3">
        <v>7860</v>
      </c>
      <c r="I251" s="3">
        <v>8244</v>
      </c>
      <c r="J251" s="3">
        <v>6702</v>
      </c>
      <c r="K251" s="3">
        <v>5867</v>
      </c>
      <c r="L251" s="3">
        <v>6289</v>
      </c>
      <c r="M251" s="3">
        <v>6962</v>
      </c>
      <c r="N251" s="3">
        <v>7292</v>
      </c>
      <c r="O251" s="3">
        <v>7386</v>
      </c>
    </row>
    <row r="252" spans="1:15" s="9" customFormat="1" x14ac:dyDescent="0.2">
      <c r="A252"/>
      <c r="B252"/>
      <c r="C252" s="2" t="s">
        <v>123</v>
      </c>
      <c r="D252" s="2" t="s">
        <v>124</v>
      </c>
      <c r="E252" s="2" t="s">
        <v>15</v>
      </c>
      <c r="F252" s="2" t="s">
        <v>16</v>
      </c>
      <c r="G252" s="3">
        <v>3328</v>
      </c>
      <c r="H252" s="3">
        <v>3726</v>
      </c>
      <c r="I252" s="3">
        <v>4191</v>
      </c>
      <c r="J252" s="3">
        <v>4555</v>
      </c>
      <c r="K252" s="3">
        <v>4683</v>
      </c>
      <c r="L252" s="3">
        <v>4927</v>
      </c>
      <c r="M252" s="3">
        <v>4857</v>
      </c>
      <c r="N252" s="3">
        <v>4494</v>
      </c>
      <c r="O252" s="3">
        <v>5160</v>
      </c>
    </row>
    <row r="253" spans="1:15" x14ac:dyDescent="0.2">
      <c r="E253" s="2" t="s">
        <v>17</v>
      </c>
      <c r="F253" s="2" t="s">
        <v>18</v>
      </c>
      <c r="G253" s="3">
        <v>3328</v>
      </c>
      <c r="H253" s="3">
        <v>3726</v>
      </c>
      <c r="I253" s="3">
        <v>4191</v>
      </c>
      <c r="J253" s="3">
        <v>4555</v>
      </c>
      <c r="K253" s="3">
        <v>4683</v>
      </c>
      <c r="L253" s="3">
        <v>4927</v>
      </c>
      <c r="M253" s="3">
        <v>4857</v>
      </c>
      <c r="N253" s="3">
        <v>4494</v>
      </c>
      <c r="O253" s="3">
        <v>5160</v>
      </c>
    </row>
    <row r="254" spans="1:15" x14ac:dyDescent="0.2">
      <c r="E254" s="2" t="s">
        <v>19</v>
      </c>
      <c r="F254" s="2" t="s">
        <v>20</v>
      </c>
      <c r="G254" s="40" t="s">
        <v>116</v>
      </c>
      <c r="H254" s="40" t="s">
        <v>116</v>
      </c>
      <c r="I254" s="40" t="s">
        <v>116</v>
      </c>
      <c r="J254" s="40" t="s">
        <v>116</v>
      </c>
      <c r="K254" s="40" t="s">
        <v>116</v>
      </c>
      <c r="L254" s="40" t="s">
        <v>116</v>
      </c>
      <c r="M254" s="40" t="s">
        <v>116</v>
      </c>
      <c r="N254" s="40" t="s">
        <v>93</v>
      </c>
      <c r="O254" s="40" t="s">
        <v>93</v>
      </c>
    </row>
    <row r="255" spans="1:15" x14ac:dyDescent="0.2">
      <c r="E255" s="2" t="s">
        <v>21</v>
      </c>
      <c r="F255" s="2" t="s">
        <v>22</v>
      </c>
      <c r="G255" s="40" t="s">
        <v>116</v>
      </c>
      <c r="H255" s="40" t="s">
        <v>116</v>
      </c>
      <c r="I255" s="40" t="s">
        <v>116</v>
      </c>
      <c r="J255" s="40" t="s">
        <v>116</v>
      </c>
      <c r="K255" s="40" t="s">
        <v>116</v>
      </c>
      <c r="L255" s="40" t="s">
        <v>116</v>
      </c>
      <c r="M255" s="40" t="s">
        <v>116</v>
      </c>
      <c r="N255" s="40" t="s">
        <v>93</v>
      </c>
      <c r="O255" s="40" t="s">
        <v>93</v>
      </c>
    </row>
    <row r="256" spans="1:15" x14ac:dyDescent="0.2">
      <c r="E256" s="2" t="s">
        <v>23</v>
      </c>
      <c r="F256" s="2" t="s">
        <v>24</v>
      </c>
      <c r="G256" s="40" t="s">
        <v>116</v>
      </c>
      <c r="H256" s="40" t="s">
        <v>116</v>
      </c>
      <c r="I256" s="40" t="s">
        <v>116</v>
      </c>
      <c r="J256" s="40" t="s">
        <v>116</v>
      </c>
      <c r="K256" s="40" t="s">
        <v>116</v>
      </c>
      <c r="L256" s="40" t="s">
        <v>116</v>
      </c>
      <c r="M256" s="40" t="s">
        <v>116</v>
      </c>
      <c r="N256" s="40" t="s">
        <v>93</v>
      </c>
      <c r="O256" s="40" t="s">
        <v>93</v>
      </c>
    </row>
    <row r="257" spans="5:15" x14ac:dyDescent="0.2">
      <c r="E257" s="2" t="s">
        <v>25</v>
      </c>
      <c r="F257" s="2" t="s">
        <v>26</v>
      </c>
      <c r="G257" s="40" t="s">
        <v>116</v>
      </c>
      <c r="H257" s="40" t="s">
        <v>116</v>
      </c>
      <c r="I257" s="40" t="s">
        <v>116</v>
      </c>
      <c r="J257" s="40" t="s">
        <v>116</v>
      </c>
      <c r="K257" s="40" t="s">
        <v>116</v>
      </c>
      <c r="L257" s="40" t="s">
        <v>116</v>
      </c>
      <c r="M257" s="40" t="s">
        <v>116</v>
      </c>
      <c r="N257" s="40" t="s">
        <v>93</v>
      </c>
      <c r="O257" s="40" t="s">
        <v>93</v>
      </c>
    </row>
    <row r="258" spans="5:15" x14ac:dyDescent="0.2">
      <c r="E258" s="2" t="s">
        <v>29</v>
      </c>
      <c r="F258" s="2" t="s">
        <v>30</v>
      </c>
      <c r="G258" s="40" t="s">
        <v>116</v>
      </c>
      <c r="H258" s="40" t="s">
        <v>116</v>
      </c>
      <c r="I258" s="40" t="s">
        <v>116</v>
      </c>
      <c r="J258" s="40" t="s">
        <v>116</v>
      </c>
      <c r="K258" s="40" t="s">
        <v>116</v>
      </c>
      <c r="L258" s="40" t="s">
        <v>116</v>
      </c>
      <c r="M258" s="40" t="s">
        <v>116</v>
      </c>
      <c r="N258" s="40" t="s">
        <v>93</v>
      </c>
      <c r="O258" s="40" t="s">
        <v>93</v>
      </c>
    </row>
    <row r="259" spans="5:15" x14ac:dyDescent="0.2">
      <c r="E259" s="2" t="s">
        <v>27</v>
      </c>
      <c r="F259" s="2" t="s">
        <v>28</v>
      </c>
      <c r="G259" s="3">
        <v>2</v>
      </c>
      <c r="H259" s="3">
        <v>0</v>
      </c>
      <c r="I259" s="3">
        <v>0</v>
      </c>
      <c r="J259" s="40" t="s">
        <v>116</v>
      </c>
      <c r="K259" s="3">
        <v>0</v>
      </c>
      <c r="L259" s="3">
        <v>0</v>
      </c>
      <c r="M259" s="40" t="s">
        <v>116</v>
      </c>
      <c r="N259" s="40" t="s">
        <v>93</v>
      </c>
      <c r="O259" s="40" t="s">
        <v>93</v>
      </c>
    </row>
    <row r="260" spans="5:15" x14ac:dyDescent="0.2">
      <c r="E260" s="2" t="s">
        <v>31</v>
      </c>
      <c r="F260" s="2" t="s">
        <v>32</v>
      </c>
      <c r="G260" s="3">
        <v>0</v>
      </c>
      <c r="H260" s="3">
        <v>5</v>
      </c>
      <c r="I260" s="3">
        <v>9</v>
      </c>
      <c r="J260" s="3">
        <v>0</v>
      </c>
      <c r="K260" s="3">
        <v>0</v>
      </c>
      <c r="L260" s="3">
        <v>4</v>
      </c>
      <c r="M260" s="3">
        <v>1</v>
      </c>
      <c r="N260" s="3">
        <v>0</v>
      </c>
      <c r="O260" s="3">
        <v>0</v>
      </c>
    </row>
    <row r="261" spans="5:15" x14ac:dyDescent="0.2">
      <c r="E261" s="2" t="s">
        <v>33</v>
      </c>
      <c r="F261" s="2" t="s">
        <v>34</v>
      </c>
      <c r="G261" s="40" t="s">
        <v>116</v>
      </c>
      <c r="H261" s="40" t="s">
        <v>116</v>
      </c>
      <c r="I261" s="40" t="s">
        <v>116</v>
      </c>
      <c r="J261" s="40" t="s">
        <v>116</v>
      </c>
      <c r="K261" s="3">
        <v>0</v>
      </c>
      <c r="L261" s="40" t="s">
        <v>116</v>
      </c>
      <c r="M261" s="40" t="s">
        <v>116</v>
      </c>
      <c r="N261" s="40" t="s">
        <v>93</v>
      </c>
      <c r="O261" s="40" t="s">
        <v>93</v>
      </c>
    </row>
    <row r="262" spans="5:15" x14ac:dyDescent="0.2">
      <c r="E262" s="2" t="s">
        <v>35</v>
      </c>
      <c r="F262" s="2" t="s">
        <v>36</v>
      </c>
      <c r="G262" s="3">
        <v>31</v>
      </c>
      <c r="H262" s="3">
        <v>33</v>
      </c>
      <c r="I262" s="40" t="s">
        <v>116</v>
      </c>
      <c r="J262" s="40" t="s">
        <v>116</v>
      </c>
      <c r="K262" s="3">
        <v>5</v>
      </c>
      <c r="L262" s="3">
        <v>4</v>
      </c>
      <c r="M262" s="3">
        <v>12</v>
      </c>
      <c r="N262" s="3">
        <v>35</v>
      </c>
      <c r="O262" s="3">
        <v>39</v>
      </c>
    </row>
    <row r="263" spans="5:15" x14ac:dyDescent="0.2">
      <c r="E263" s="2" t="s">
        <v>37</v>
      </c>
      <c r="F263" s="2" t="s">
        <v>38</v>
      </c>
      <c r="G263" s="3">
        <v>355</v>
      </c>
      <c r="H263" s="3">
        <v>409</v>
      </c>
      <c r="I263" s="3">
        <v>293</v>
      </c>
      <c r="J263" s="3">
        <v>201</v>
      </c>
      <c r="K263" s="3">
        <v>235</v>
      </c>
      <c r="L263" s="3">
        <v>231</v>
      </c>
      <c r="M263" s="3">
        <v>232</v>
      </c>
      <c r="N263" s="3">
        <v>170</v>
      </c>
      <c r="O263" s="3">
        <v>173</v>
      </c>
    </row>
    <row r="264" spans="5:15" x14ac:dyDescent="0.2">
      <c r="E264" s="2" t="s">
        <v>39</v>
      </c>
      <c r="F264" s="2" t="s">
        <v>40</v>
      </c>
      <c r="G264" s="40" t="s">
        <v>116</v>
      </c>
      <c r="H264" s="40" t="s">
        <v>116</v>
      </c>
      <c r="I264" s="40" t="s">
        <v>116</v>
      </c>
      <c r="J264" s="40" t="s">
        <v>116</v>
      </c>
      <c r="K264" s="40" t="s">
        <v>116</v>
      </c>
      <c r="L264" s="40" t="s">
        <v>116</v>
      </c>
      <c r="M264" s="40" t="s">
        <v>116</v>
      </c>
      <c r="N264" s="40" t="s">
        <v>93</v>
      </c>
      <c r="O264" s="40" t="s">
        <v>93</v>
      </c>
    </row>
    <row r="265" spans="5:15" x14ac:dyDescent="0.2">
      <c r="E265" s="2" t="s">
        <v>41</v>
      </c>
      <c r="F265" s="2" t="s">
        <v>42</v>
      </c>
      <c r="G265" s="3">
        <v>83</v>
      </c>
      <c r="H265" s="3">
        <v>91</v>
      </c>
      <c r="I265" s="3">
        <v>105</v>
      </c>
      <c r="J265" s="3">
        <v>243</v>
      </c>
      <c r="K265" s="3">
        <v>354</v>
      </c>
      <c r="L265" s="3">
        <v>349</v>
      </c>
      <c r="M265" s="3">
        <v>285</v>
      </c>
      <c r="N265" s="3">
        <v>216</v>
      </c>
      <c r="O265" s="3">
        <v>280</v>
      </c>
    </row>
    <row r="266" spans="5:15" x14ac:dyDescent="0.2">
      <c r="E266" s="2" t="s">
        <v>43</v>
      </c>
      <c r="F266" s="2" t="s">
        <v>44</v>
      </c>
      <c r="G266" s="40" t="s">
        <v>116</v>
      </c>
      <c r="H266" s="40" t="s">
        <v>116</v>
      </c>
      <c r="I266" s="40" t="s">
        <v>116</v>
      </c>
      <c r="J266" s="40" t="s">
        <v>116</v>
      </c>
      <c r="K266" s="3">
        <v>0</v>
      </c>
      <c r="L266" s="3">
        <v>0</v>
      </c>
      <c r="M266" s="40" t="s">
        <v>116</v>
      </c>
      <c r="N266" s="40" t="s">
        <v>93</v>
      </c>
      <c r="O266" s="40" t="s">
        <v>93</v>
      </c>
    </row>
    <row r="267" spans="5:15" x14ac:dyDescent="0.2">
      <c r="E267" s="2" t="s">
        <v>45</v>
      </c>
      <c r="F267" s="2" t="s">
        <v>46</v>
      </c>
      <c r="G267" s="3">
        <v>760</v>
      </c>
      <c r="H267" s="3">
        <v>773</v>
      </c>
      <c r="I267" s="3">
        <v>775</v>
      </c>
      <c r="J267" s="3">
        <v>722</v>
      </c>
      <c r="K267" s="3">
        <v>643</v>
      </c>
      <c r="L267" s="3">
        <v>656</v>
      </c>
      <c r="M267" s="3">
        <v>696</v>
      </c>
      <c r="N267" s="3">
        <v>375</v>
      </c>
      <c r="O267" s="3">
        <v>834</v>
      </c>
    </row>
    <row r="268" spans="5:15" x14ac:dyDescent="0.2">
      <c r="E268" s="2" t="s">
        <v>47</v>
      </c>
      <c r="F268" s="2" t="s">
        <v>48</v>
      </c>
      <c r="G268" s="3">
        <v>1</v>
      </c>
      <c r="H268" s="40" t="s">
        <v>116</v>
      </c>
      <c r="I268" s="40" t="s">
        <v>116</v>
      </c>
      <c r="J268" s="3">
        <v>20</v>
      </c>
      <c r="K268" s="3">
        <v>17</v>
      </c>
      <c r="L268" s="3">
        <v>23</v>
      </c>
      <c r="M268" s="3">
        <v>28</v>
      </c>
      <c r="N268" s="3">
        <v>4</v>
      </c>
      <c r="O268" s="3">
        <v>12</v>
      </c>
    </row>
    <row r="269" spans="5:15" x14ac:dyDescent="0.2">
      <c r="E269" s="2" t="s">
        <v>49</v>
      </c>
      <c r="F269" s="2" t="s">
        <v>50</v>
      </c>
      <c r="G269" s="40" t="s">
        <v>116</v>
      </c>
      <c r="H269" s="3">
        <v>0</v>
      </c>
      <c r="I269" s="3">
        <v>0</v>
      </c>
      <c r="J269" s="3">
        <v>0</v>
      </c>
      <c r="K269" s="40" t="s">
        <v>116</v>
      </c>
      <c r="L269" s="40" t="s">
        <v>116</v>
      </c>
      <c r="M269" s="40" t="s">
        <v>116</v>
      </c>
      <c r="N269" s="40" t="s">
        <v>93</v>
      </c>
      <c r="O269" s="40" t="s">
        <v>93</v>
      </c>
    </row>
    <row r="270" spans="5:15" x14ac:dyDescent="0.2">
      <c r="E270" s="2" t="s">
        <v>51</v>
      </c>
      <c r="F270" s="2" t="s">
        <v>52</v>
      </c>
      <c r="G270" s="40" t="s">
        <v>116</v>
      </c>
      <c r="H270" s="3">
        <v>0</v>
      </c>
      <c r="I270" s="40" t="s">
        <v>116</v>
      </c>
      <c r="J270" s="3">
        <v>0</v>
      </c>
      <c r="K270" s="40" t="s">
        <v>116</v>
      </c>
      <c r="L270" s="40" t="s">
        <v>116</v>
      </c>
      <c r="M270" s="40" t="s">
        <v>116</v>
      </c>
      <c r="N270" s="40" t="s">
        <v>93</v>
      </c>
      <c r="O270" s="40" t="s">
        <v>93</v>
      </c>
    </row>
    <row r="271" spans="5:15" x14ac:dyDescent="0.2">
      <c r="E271" s="2" t="s">
        <v>53</v>
      </c>
      <c r="F271" s="2" t="s">
        <v>54</v>
      </c>
      <c r="G271" s="40" t="s">
        <v>116</v>
      </c>
      <c r="H271" s="40" t="s">
        <v>116</v>
      </c>
      <c r="I271" s="40" t="s">
        <v>116</v>
      </c>
      <c r="J271" s="40" t="s">
        <v>116</v>
      </c>
      <c r="K271" s="40" t="s">
        <v>116</v>
      </c>
      <c r="L271" s="40" t="s">
        <v>116</v>
      </c>
      <c r="M271" s="3">
        <v>0</v>
      </c>
      <c r="N271" s="3">
        <v>0</v>
      </c>
      <c r="O271" s="40" t="s">
        <v>93</v>
      </c>
    </row>
    <row r="272" spans="5:15" x14ac:dyDescent="0.2">
      <c r="E272" s="2" t="s">
        <v>55</v>
      </c>
      <c r="F272" s="2" t="s">
        <v>56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40" t="s">
        <v>93</v>
      </c>
    </row>
    <row r="273" spans="5:15" x14ac:dyDescent="0.2">
      <c r="E273" s="2" t="s">
        <v>57</v>
      </c>
      <c r="F273" s="2" t="s">
        <v>58</v>
      </c>
      <c r="G273" s="40" t="s">
        <v>116</v>
      </c>
      <c r="H273" s="40" t="s">
        <v>116</v>
      </c>
      <c r="I273" s="40" t="s">
        <v>116</v>
      </c>
      <c r="J273" s="40" t="s">
        <v>116</v>
      </c>
      <c r="K273" s="40" t="s">
        <v>116</v>
      </c>
      <c r="L273" s="40" t="s">
        <v>116</v>
      </c>
      <c r="M273" s="40" t="s">
        <v>116</v>
      </c>
      <c r="N273" s="40" t="s">
        <v>93</v>
      </c>
      <c r="O273" s="40" t="s">
        <v>93</v>
      </c>
    </row>
    <row r="274" spans="5:15" x14ac:dyDescent="0.2">
      <c r="E274" s="2" t="s">
        <v>59</v>
      </c>
      <c r="F274" s="2" t="s">
        <v>60</v>
      </c>
      <c r="G274" s="40" t="s">
        <v>116</v>
      </c>
      <c r="H274" s="40" t="s">
        <v>116</v>
      </c>
      <c r="I274" s="3">
        <v>0</v>
      </c>
      <c r="J274" s="3">
        <v>0</v>
      </c>
      <c r="K274" s="40" t="s">
        <v>116</v>
      </c>
      <c r="L274" s="3">
        <v>1</v>
      </c>
      <c r="M274" s="40" t="s">
        <v>116</v>
      </c>
      <c r="N274" s="3">
        <v>0</v>
      </c>
      <c r="O274" s="3">
        <v>0</v>
      </c>
    </row>
    <row r="275" spans="5:15" x14ac:dyDescent="0.2">
      <c r="E275" s="2" t="s">
        <v>61</v>
      </c>
      <c r="F275" s="2" t="s">
        <v>62</v>
      </c>
      <c r="G275" s="40" t="s">
        <v>116</v>
      </c>
      <c r="H275" s="3">
        <v>0</v>
      </c>
      <c r="I275" s="40" t="s">
        <v>116</v>
      </c>
      <c r="J275" s="40" t="s">
        <v>116</v>
      </c>
      <c r="K275" s="3">
        <v>4</v>
      </c>
      <c r="L275" s="40" t="s">
        <v>116</v>
      </c>
      <c r="M275" s="40" t="s">
        <v>116</v>
      </c>
      <c r="N275" s="3">
        <v>0</v>
      </c>
      <c r="O275" s="3">
        <v>0</v>
      </c>
    </row>
    <row r="276" spans="5:15" x14ac:dyDescent="0.2">
      <c r="E276" s="2" t="s">
        <v>63</v>
      </c>
      <c r="F276" s="2" t="s">
        <v>64</v>
      </c>
      <c r="G276" s="40" t="s">
        <v>116</v>
      </c>
      <c r="H276" s="40" t="s">
        <v>116</v>
      </c>
      <c r="I276" s="40" t="s">
        <v>116</v>
      </c>
      <c r="J276" s="40" t="s">
        <v>116</v>
      </c>
      <c r="K276" s="3">
        <v>0</v>
      </c>
      <c r="L276" s="40" t="s">
        <v>116</v>
      </c>
      <c r="M276" s="3">
        <v>0</v>
      </c>
      <c r="N276" s="3">
        <v>0</v>
      </c>
      <c r="O276" s="3">
        <v>0</v>
      </c>
    </row>
    <row r="277" spans="5:15" x14ac:dyDescent="0.2">
      <c r="E277" s="2" t="s">
        <v>65</v>
      </c>
      <c r="F277" s="2" t="s">
        <v>66</v>
      </c>
      <c r="G277" s="3">
        <v>1077</v>
      </c>
      <c r="H277" s="3">
        <v>1160</v>
      </c>
      <c r="I277" s="3">
        <v>957</v>
      </c>
      <c r="J277" s="3">
        <v>1031</v>
      </c>
      <c r="K277" s="3">
        <v>1121</v>
      </c>
      <c r="L277" s="3">
        <v>1289</v>
      </c>
      <c r="M277" s="3">
        <v>1270</v>
      </c>
      <c r="N277" s="3">
        <v>1310</v>
      </c>
      <c r="O277" s="3">
        <v>1366</v>
      </c>
    </row>
    <row r="278" spans="5:15" x14ac:dyDescent="0.2">
      <c r="E278" s="2" t="s">
        <v>67</v>
      </c>
      <c r="F278" s="2" t="s">
        <v>68</v>
      </c>
      <c r="G278" s="40" t="s">
        <v>116</v>
      </c>
      <c r="H278" s="40" t="s">
        <v>116</v>
      </c>
      <c r="I278" s="40" t="s">
        <v>116</v>
      </c>
      <c r="J278" s="40" t="s">
        <v>116</v>
      </c>
      <c r="K278" s="40" t="s">
        <v>116</v>
      </c>
      <c r="L278" s="40" t="s">
        <v>116</v>
      </c>
      <c r="M278" s="40" t="s">
        <v>116</v>
      </c>
      <c r="N278" s="40" t="s">
        <v>93</v>
      </c>
      <c r="O278" s="40" t="s">
        <v>93</v>
      </c>
    </row>
    <row r="279" spans="5:15" x14ac:dyDescent="0.2">
      <c r="E279" s="2" t="s">
        <v>69</v>
      </c>
      <c r="F279" s="2" t="s">
        <v>70</v>
      </c>
      <c r="G279" s="3">
        <v>1012</v>
      </c>
      <c r="H279" s="3">
        <v>1254</v>
      </c>
      <c r="I279" s="3">
        <v>2052</v>
      </c>
      <c r="J279" s="3">
        <v>2278</v>
      </c>
      <c r="K279" s="3">
        <v>2245</v>
      </c>
      <c r="L279" s="3">
        <v>2369</v>
      </c>
      <c r="M279" s="3">
        <v>2331</v>
      </c>
      <c r="N279" s="3">
        <v>2384</v>
      </c>
      <c r="O279" s="3">
        <v>2455</v>
      </c>
    </row>
    <row r="280" spans="5:15" x14ac:dyDescent="0.2">
      <c r="E280" s="2" t="s">
        <v>71</v>
      </c>
      <c r="F280" s="2" t="s">
        <v>72</v>
      </c>
      <c r="G280" s="40" t="s">
        <v>116</v>
      </c>
      <c r="H280" s="40" t="s">
        <v>116</v>
      </c>
      <c r="I280" s="40" t="s">
        <v>116</v>
      </c>
      <c r="J280" s="40" t="s">
        <v>116</v>
      </c>
      <c r="K280" s="40" t="s">
        <v>116</v>
      </c>
      <c r="L280" s="40" t="s">
        <v>116</v>
      </c>
      <c r="M280" s="40" t="s">
        <v>116</v>
      </c>
      <c r="N280" s="40" t="s">
        <v>93</v>
      </c>
      <c r="O280" s="40" t="s">
        <v>93</v>
      </c>
    </row>
    <row r="281" spans="5:15" x14ac:dyDescent="0.2">
      <c r="E281" s="2" t="s">
        <v>73</v>
      </c>
      <c r="F281" s="2" t="s">
        <v>74</v>
      </c>
      <c r="G281" s="40" t="s">
        <v>116</v>
      </c>
      <c r="H281" s="40" t="s">
        <v>116</v>
      </c>
      <c r="I281" s="40" t="s">
        <v>116</v>
      </c>
      <c r="J281" s="40" t="s">
        <v>116</v>
      </c>
      <c r="K281" s="40" t="s">
        <v>116</v>
      </c>
      <c r="L281" s="40" t="s">
        <v>116</v>
      </c>
      <c r="M281" s="40" t="s">
        <v>116</v>
      </c>
      <c r="N281" s="40" t="s">
        <v>93</v>
      </c>
      <c r="O281" s="40" t="s">
        <v>93</v>
      </c>
    </row>
    <row r="282" spans="5:15" x14ac:dyDescent="0.2">
      <c r="E282" s="2" t="s">
        <v>75</v>
      </c>
      <c r="F282" s="2" t="s">
        <v>76</v>
      </c>
      <c r="G282" s="40" t="s">
        <v>116</v>
      </c>
      <c r="H282" s="40" t="s">
        <v>116</v>
      </c>
      <c r="I282" s="40" t="s">
        <v>116</v>
      </c>
      <c r="J282" s="40" t="s">
        <v>116</v>
      </c>
      <c r="K282" s="40" t="s">
        <v>116</v>
      </c>
      <c r="L282" s="40" t="s">
        <v>116</v>
      </c>
      <c r="M282" s="40" t="s">
        <v>116</v>
      </c>
      <c r="N282" s="40" t="s">
        <v>93</v>
      </c>
      <c r="O282" s="40" t="s">
        <v>93</v>
      </c>
    </row>
    <row r="283" spans="5:15" x14ac:dyDescent="0.2">
      <c r="E283" s="2" t="s">
        <v>77</v>
      </c>
      <c r="F283" s="2" t="s">
        <v>78</v>
      </c>
      <c r="G283" s="40" t="s">
        <v>116</v>
      </c>
      <c r="H283" s="40" t="s">
        <v>116</v>
      </c>
      <c r="I283" s="40" t="s">
        <v>116</v>
      </c>
      <c r="J283" s="40" t="s">
        <v>116</v>
      </c>
      <c r="K283" s="40" t="s">
        <v>116</v>
      </c>
      <c r="L283" s="40" t="s">
        <v>116</v>
      </c>
      <c r="M283" s="40" t="s">
        <v>116</v>
      </c>
      <c r="N283" s="40" t="s">
        <v>93</v>
      </c>
      <c r="O283" s="40" t="s">
        <v>93</v>
      </c>
    </row>
    <row r="284" spans="5:15" x14ac:dyDescent="0.2">
      <c r="E284" s="2" t="s">
        <v>79</v>
      </c>
      <c r="F284" s="2" t="s">
        <v>80</v>
      </c>
      <c r="G284" s="40" t="s">
        <v>116</v>
      </c>
      <c r="H284" s="40" t="s">
        <v>116</v>
      </c>
      <c r="I284" s="40" t="s">
        <v>116</v>
      </c>
      <c r="J284" s="40" t="s">
        <v>116</v>
      </c>
      <c r="K284" s="40" t="s">
        <v>116</v>
      </c>
      <c r="L284" s="40" t="s">
        <v>116</v>
      </c>
      <c r="M284" s="40" t="s">
        <v>116</v>
      </c>
      <c r="N284" s="40" t="s">
        <v>93</v>
      </c>
      <c r="O284" s="40" t="s">
        <v>93</v>
      </c>
    </row>
    <row r="285" spans="5:15" x14ac:dyDescent="0.2">
      <c r="E285" s="2" t="s">
        <v>81</v>
      </c>
      <c r="F285" s="2" t="s">
        <v>82</v>
      </c>
      <c r="G285" s="40" t="s">
        <v>116</v>
      </c>
      <c r="H285" s="40" t="s">
        <v>116</v>
      </c>
      <c r="I285" s="40" t="s">
        <v>116</v>
      </c>
      <c r="J285" s="40" t="s">
        <v>116</v>
      </c>
      <c r="K285" s="40" t="s">
        <v>116</v>
      </c>
      <c r="L285" s="40" t="s">
        <v>116</v>
      </c>
      <c r="M285" s="40" t="s">
        <v>116</v>
      </c>
      <c r="N285" s="40" t="s">
        <v>93</v>
      </c>
      <c r="O285" s="40" t="s">
        <v>93</v>
      </c>
    </row>
    <row r="286" spans="5:15" x14ac:dyDescent="0.2">
      <c r="E286" s="2" t="s">
        <v>83</v>
      </c>
      <c r="F286" s="2" t="s">
        <v>84</v>
      </c>
      <c r="G286" s="40" t="s">
        <v>116</v>
      </c>
      <c r="H286" s="40" t="s">
        <v>116</v>
      </c>
      <c r="I286" s="40" t="s">
        <v>116</v>
      </c>
      <c r="J286" s="40" t="s">
        <v>116</v>
      </c>
      <c r="K286" s="40" t="s">
        <v>116</v>
      </c>
      <c r="L286" s="40" t="s">
        <v>116</v>
      </c>
      <c r="M286" s="40" t="s">
        <v>116</v>
      </c>
      <c r="N286" s="40" t="s">
        <v>93</v>
      </c>
      <c r="O286" s="40" t="s">
        <v>93</v>
      </c>
    </row>
    <row r="287" spans="5:15" x14ac:dyDescent="0.2">
      <c r="E287" s="2" t="s">
        <v>85</v>
      </c>
      <c r="F287" s="2" t="s">
        <v>86</v>
      </c>
      <c r="G287" s="40" t="s">
        <v>116</v>
      </c>
      <c r="H287" s="40" t="s">
        <v>116</v>
      </c>
      <c r="I287" s="40" t="s">
        <v>116</v>
      </c>
      <c r="J287" s="40" t="s">
        <v>116</v>
      </c>
      <c r="K287" s="40" t="s">
        <v>116</v>
      </c>
      <c r="L287" s="40" t="s">
        <v>116</v>
      </c>
      <c r="M287" s="40" t="s">
        <v>116</v>
      </c>
      <c r="N287" s="40" t="s">
        <v>93</v>
      </c>
      <c r="O287" s="40" t="s">
        <v>93</v>
      </c>
    </row>
    <row r="288" spans="5:15" x14ac:dyDescent="0.2">
      <c r="E288" s="2" t="s">
        <v>87</v>
      </c>
      <c r="F288" s="2" t="s">
        <v>88</v>
      </c>
      <c r="G288" s="40" t="s">
        <v>116</v>
      </c>
      <c r="H288" s="40" t="s">
        <v>116</v>
      </c>
      <c r="I288" s="40" t="s">
        <v>116</v>
      </c>
      <c r="J288" s="40" t="s">
        <v>116</v>
      </c>
      <c r="K288" s="40" t="s">
        <v>116</v>
      </c>
      <c r="L288" s="40" t="s">
        <v>116</v>
      </c>
      <c r="M288" s="40" t="s">
        <v>116</v>
      </c>
      <c r="N288" s="40" t="s">
        <v>93</v>
      </c>
      <c r="O288" s="40" t="s">
        <v>93</v>
      </c>
    </row>
    <row r="289" spans="1:15" x14ac:dyDescent="0.2">
      <c r="E289" s="2" t="s">
        <v>89</v>
      </c>
      <c r="F289" s="2" t="s">
        <v>90</v>
      </c>
      <c r="G289" s="40" t="s">
        <v>116</v>
      </c>
      <c r="H289" s="40" t="s">
        <v>116</v>
      </c>
      <c r="I289" s="40" t="s">
        <v>116</v>
      </c>
      <c r="J289" s="40" t="s">
        <v>116</v>
      </c>
      <c r="K289" s="40" t="s">
        <v>116</v>
      </c>
      <c r="L289" s="40" t="s">
        <v>116</v>
      </c>
      <c r="M289" s="40" t="s">
        <v>116</v>
      </c>
      <c r="N289" s="40" t="s">
        <v>93</v>
      </c>
      <c r="O289" s="40" t="s">
        <v>93</v>
      </c>
    </row>
    <row r="290" spans="1:15" x14ac:dyDescent="0.2">
      <c r="E290" s="2" t="s">
        <v>91</v>
      </c>
      <c r="F290" s="2" t="s">
        <v>92</v>
      </c>
      <c r="G290" s="40" t="s">
        <v>116</v>
      </c>
      <c r="H290" s="40" t="s">
        <v>116</v>
      </c>
      <c r="I290" s="40" t="s">
        <v>116</v>
      </c>
      <c r="J290" s="40" t="s">
        <v>116</v>
      </c>
      <c r="K290" s="40" t="s">
        <v>116</v>
      </c>
      <c r="L290" s="40" t="s">
        <v>116</v>
      </c>
      <c r="M290" s="40" t="s">
        <v>116</v>
      </c>
      <c r="N290" s="40" t="s">
        <v>93</v>
      </c>
      <c r="O290" s="40" t="s">
        <v>93</v>
      </c>
    </row>
    <row r="291" spans="1:15" x14ac:dyDescent="0.2">
      <c r="E291" s="2" t="s">
        <v>94</v>
      </c>
      <c r="F291" s="2" t="s">
        <v>95</v>
      </c>
      <c r="G291" s="40" t="s">
        <v>116</v>
      </c>
      <c r="H291" s="40" t="s">
        <v>116</v>
      </c>
      <c r="I291" s="40" t="s">
        <v>116</v>
      </c>
      <c r="J291" s="40" t="s">
        <v>116</v>
      </c>
      <c r="K291" s="40" t="s">
        <v>116</v>
      </c>
      <c r="L291" s="40" t="s">
        <v>116</v>
      </c>
      <c r="M291" s="40" t="s">
        <v>116</v>
      </c>
      <c r="N291" s="40" t="s">
        <v>93</v>
      </c>
      <c r="O291" s="40" t="s">
        <v>93</v>
      </c>
    </row>
    <row r="292" spans="1:15" x14ac:dyDescent="0.2">
      <c r="E292" s="2" t="s">
        <v>96</v>
      </c>
      <c r="F292" s="2" t="s">
        <v>97</v>
      </c>
      <c r="G292" s="40" t="s">
        <v>116</v>
      </c>
      <c r="H292" s="40" t="s">
        <v>116</v>
      </c>
      <c r="I292" s="40" t="s">
        <v>116</v>
      </c>
      <c r="J292" s="40" t="s">
        <v>116</v>
      </c>
      <c r="K292" s="40" t="s">
        <v>116</v>
      </c>
      <c r="L292" s="40" t="s">
        <v>116</v>
      </c>
      <c r="M292" s="40" t="s">
        <v>116</v>
      </c>
      <c r="N292" s="40" t="s">
        <v>93</v>
      </c>
      <c r="O292" s="40" t="s">
        <v>93</v>
      </c>
    </row>
    <row r="293" spans="1:15" x14ac:dyDescent="0.2">
      <c r="E293" s="2" t="s">
        <v>98</v>
      </c>
      <c r="F293" s="2" t="s">
        <v>99</v>
      </c>
      <c r="G293" s="40" t="s">
        <v>116</v>
      </c>
      <c r="H293" s="40" t="s">
        <v>116</v>
      </c>
      <c r="I293" s="40" t="s">
        <v>116</v>
      </c>
      <c r="J293" s="40" t="s">
        <v>116</v>
      </c>
      <c r="K293" s="40" t="s">
        <v>116</v>
      </c>
      <c r="L293" s="40" t="s">
        <v>116</v>
      </c>
      <c r="M293" s="40" t="s">
        <v>116</v>
      </c>
      <c r="N293" s="40" t="s">
        <v>93</v>
      </c>
      <c r="O293" s="40" t="s">
        <v>93</v>
      </c>
    </row>
    <row r="294" spans="1:15" x14ac:dyDescent="0.2">
      <c r="E294" s="2" t="s">
        <v>100</v>
      </c>
      <c r="F294" s="2" t="s">
        <v>101</v>
      </c>
      <c r="G294" s="40" t="s">
        <v>116</v>
      </c>
      <c r="H294" s="40" t="s">
        <v>116</v>
      </c>
      <c r="I294" s="40" t="s">
        <v>116</v>
      </c>
      <c r="J294" s="40" t="s">
        <v>116</v>
      </c>
      <c r="K294" s="40" t="s">
        <v>116</v>
      </c>
      <c r="L294" s="40" t="s">
        <v>116</v>
      </c>
      <c r="M294" s="40" t="s">
        <v>116</v>
      </c>
      <c r="N294" s="40" t="s">
        <v>93</v>
      </c>
      <c r="O294" s="40" t="s">
        <v>93</v>
      </c>
    </row>
    <row r="295" spans="1:15" x14ac:dyDescent="0.2">
      <c r="E295" s="2" t="s">
        <v>102</v>
      </c>
      <c r="F295" s="2" t="s">
        <v>103</v>
      </c>
      <c r="G295" s="40" t="s">
        <v>116</v>
      </c>
      <c r="H295" s="40" t="s">
        <v>116</v>
      </c>
      <c r="I295" s="40" t="s">
        <v>116</v>
      </c>
      <c r="J295" s="40" t="s">
        <v>116</v>
      </c>
      <c r="K295" s="40" t="s">
        <v>116</v>
      </c>
      <c r="L295" s="40" t="s">
        <v>116</v>
      </c>
      <c r="M295" s="40" t="s">
        <v>116</v>
      </c>
      <c r="N295" s="40" t="s">
        <v>93</v>
      </c>
      <c r="O295" s="40" t="s">
        <v>93</v>
      </c>
    </row>
    <row r="296" spans="1:15" x14ac:dyDescent="0.2">
      <c r="E296" s="2" t="s">
        <v>104</v>
      </c>
      <c r="F296" s="2" t="s">
        <v>105</v>
      </c>
      <c r="G296" s="40" t="s">
        <v>116</v>
      </c>
      <c r="H296" s="40" t="s">
        <v>116</v>
      </c>
      <c r="I296" s="40" t="s">
        <v>116</v>
      </c>
      <c r="J296" s="40" t="s">
        <v>116</v>
      </c>
      <c r="K296" s="40" t="s">
        <v>116</v>
      </c>
      <c r="L296" s="40" t="s">
        <v>116</v>
      </c>
      <c r="M296" s="40" t="s">
        <v>116</v>
      </c>
      <c r="N296" s="40" t="s">
        <v>93</v>
      </c>
      <c r="O296" s="40" t="s">
        <v>93</v>
      </c>
    </row>
    <row r="297" spans="1:15" x14ac:dyDescent="0.2">
      <c r="E297" s="2" t="s">
        <v>106</v>
      </c>
      <c r="F297" s="2" t="s">
        <v>107</v>
      </c>
      <c r="G297" s="40" t="s">
        <v>116</v>
      </c>
      <c r="H297" s="40" t="s">
        <v>116</v>
      </c>
      <c r="I297" s="40" t="s">
        <v>116</v>
      </c>
      <c r="J297" s="40" t="s">
        <v>116</v>
      </c>
      <c r="K297" s="40" t="s">
        <v>116</v>
      </c>
      <c r="L297" s="40" t="s">
        <v>116</v>
      </c>
      <c r="M297" s="40" t="s">
        <v>116</v>
      </c>
      <c r="N297" s="40" t="s">
        <v>93</v>
      </c>
      <c r="O297" s="40" t="s">
        <v>93</v>
      </c>
    </row>
    <row r="298" spans="1:15" x14ac:dyDescent="0.2">
      <c r="E298" s="2" t="s">
        <v>108</v>
      </c>
      <c r="F298" s="2" t="s">
        <v>109</v>
      </c>
      <c r="G298" s="40" t="s">
        <v>116</v>
      </c>
      <c r="H298" s="40" t="s">
        <v>116</v>
      </c>
      <c r="I298" s="40" t="s">
        <v>116</v>
      </c>
      <c r="J298" s="40" t="s">
        <v>116</v>
      </c>
      <c r="K298" s="40" t="s">
        <v>116</v>
      </c>
      <c r="L298" s="40" t="s">
        <v>116</v>
      </c>
      <c r="M298" s="40" t="s">
        <v>116</v>
      </c>
      <c r="N298" s="40" t="s">
        <v>93</v>
      </c>
      <c r="O298" s="40" t="s">
        <v>93</v>
      </c>
    </row>
    <row r="299" spans="1:15" x14ac:dyDescent="0.2">
      <c r="E299" s="2" t="s">
        <v>110</v>
      </c>
      <c r="F299" s="2" t="s">
        <v>111</v>
      </c>
      <c r="G299" s="3">
        <v>7</v>
      </c>
      <c r="H299" s="40" t="s">
        <v>116</v>
      </c>
      <c r="I299" s="40" t="s">
        <v>116</v>
      </c>
      <c r="J299" s="3">
        <v>60</v>
      </c>
      <c r="K299" s="3">
        <v>60</v>
      </c>
      <c r="L299" s="40" t="s">
        <v>116</v>
      </c>
      <c r="M299" s="40" t="s">
        <v>116</v>
      </c>
      <c r="N299" s="40" t="s">
        <v>93</v>
      </c>
      <c r="O299" s="40" t="s">
        <v>93</v>
      </c>
    </row>
    <row r="300" spans="1:15" x14ac:dyDescent="0.2">
      <c r="E300" s="2" t="s">
        <v>112</v>
      </c>
      <c r="F300" s="2" t="s">
        <v>113</v>
      </c>
      <c r="G300" s="40" t="s">
        <v>116</v>
      </c>
      <c r="H300" s="40" t="s">
        <v>116</v>
      </c>
      <c r="I300" s="40" t="s">
        <v>116</v>
      </c>
      <c r="J300" s="40" t="s">
        <v>116</v>
      </c>
      <c r="K300" s="40" t="s">
        <v>116</v>
      </c>
      <c r="L300" s="40" t="s">
        <v>116</v>
      </c>
      <c r="M300" s="40" t="s">
        <v>116</v>
      </c>
      <c r="N300" s="40" t="s">
        <v>93</v>
      </c>
      <c r="O300" s="40" t="s">
        <v>93</v>
      </c>
    </row>
    <row r="301" spans="1:15" s="9" customFormat="1" x14ac:dyDescent="0.2">
      <c r="A301"/>
      <c r="B301"/>
      <c r="C301" s="2" t="s">
        <v>125</v>
      </c>
      <c r="D301" s="2" t="s">
        <v>126</v>
      </c>
      <c r="E301" s="2" t="s">
        <v>15</v>
      </c>
      <c r="F301" s="2" t="s">
        <v>16</v>
      </c>
      <c r="G301" s="3">
        <v>121668</v>
      </c>
      <c r="H301" s="3">
        <v>117282</v>
      </c>
      <c r="I301" s="3">
        <v>120832</v>
      </c>
      <c r="J301" s="3">
        <v>121008</v>
      </c>
      <c r="K301" s="3">
        <v>118783</v>
      </c>
      <c r="L301" s="3">
        <v>122448</v>
      </c>
      <c r="M301" s="3">
        <v>125037</v>
      </c>
      <c r="N301" s="3">
        <v>126761</v>
      </c>
      <c r="O301" s="3">
        <v>127846</v>
      </c>
    </row>
    <row r="302" spans="1:15" x14ac:dyDescent="0.2">
      <c r="E302" s="2" t="s">
        <v>17</v>
      </c>
      <c r="F302" s="2" t="s">
        <v>18</v>
      </c>
      <c r="G302" s="3">
        <v>81935</v>
      </c>
      <c r="H302" s="3">
        <v>81221</v>
      </c>
      <c r="I302" s="3">
        <v>82575</v>
      </c>
      <c r="J302" s="3">
        <v>82090</v>
      </c>
      <c r="K302" s="3">
        <v>81865</v>
      </c>
      <c r="L302" s="3">
        <v>83758</v>
      </c>
      <c r="M302" s="3">
        <v>84992</v>
      </c>
      <c r="N302" s="3">
        <v>86319</v>
      </c>
      <c r="O302" s="3">
        <v>87309</v>
      </c>
    </row>
    <row r="303" spans="1:15" x14ac:dyDescent="0.2">
      <c r="E303" s="2" t="s">
        <v>19</v>
      </c>
      <c r="F303" s="2" t="s">
        <v>20</v>
      </c>
      <c r="G303" s="3">
        <v>1956</v>
      </c>
      <c r="H303" s="3">
        <v>1788</v>
      </c>
      <c r="I303" s="3">
        <v>1887</v>
      </c>
      <c r="J303" s="3">
        <v>1854</v>
      </c>
      <c r="K303" s="3">
        <v>1745</v>
      </c>
      <c r="L303" s="3">
        <v>1804</v>
      </c>
      <c r="M303" s="3">
        <v>1863</v>
      </c>
      <c r="N303" s="3">
        <v>1962</v>
      </c>
      <c r="O303" s="3">
        <v>1886</v>
      </c>
    </row>
    <row r="304" spans="1:15" x14ac:dyDescent="0.2">
      <c r="E304" s="2" t="s">
        <v>21</v>
      </c>
      <c r="F304" s="2" t="s">
        <v>22</v>
      </c>
      <c r="G304" s="40" t="s">
        <v>116</v>
      </c>
      <c r="H304" s="40" t="s">
        <v>116</v>
      </c>
      <c r="I304" s="40" t="s">
        <v>116</v>
      </c>
      <c r="J304" s="40" t="s">
        <v>116</v>
      </c>
      <c r="K304" s="40" t="s">
        <v>116</v>
      </c>
      <c r="L304" s="40" t="s">
        <v>116</v>
      </c>
      <c r="M304" s="40" t="s">
        <v>116</v>
      </c>
      <c r="N304" s="40" t="s">
        <v>93</v>
      </c>
      <c r="O304" s="40" t="s">
        <v>93</v>
      </c>
    </row>
    <row r="305" spans="5:15" x14ac:dyDescent="0.2">
      <c r="E305" s="2" t="s">
        <v>23</v>
      </c>
      <c r="F305" s="2" t="s">
        <v>24</v>
      </c>
      <c r="G305" s="40" t="s">
        <v>116</v>
      </c>
      <c r="H305" s="40" t="s">
        <v>116</v>
      </c>
      <c r="I305" s="40" t="s">
        <v>116</v>
      </c>
      <c r="J305" s="40" t="s">
        <v>116</v>
      </c>
      <c r="K305" s="40" t="s">
        <v>116</v>
      </c>
      <c r="L305" s="40" t="s">
        <v>116</v>
      </c>
      <c r="M305" s="40" t="s">
        <v>116</v>
      </c>
      <c r="N305" s="40" t="s">
        <v>93</v>
      </c>
      <c r="O305" s="40" t="s">
        <v>93</v>
      </c>
    </row>
    <row r="306" spans="5:15" x14ac:dyDescent="0.2">
      <c r="E306" s="2" t="s">
        <v>25</v>
      </c>
      <c r="F306" s="2" t="s">
        <v>26</v>
      </c>
      <c r="G306" s="3">
        <v>217</v>
      </c>
      <c r="H306" s="3">
        <v>199</v>
      </c>
      <c r="I306" s="3">
        <v>210</v>
      </c>
      <c r="J306" s="3">
        <v>206</v>
      </c>
      <c r="K306" s="3">
        <v>194</v>
      </c>
      <c r="L306" s="3">
        <v>200</v>
      </c>
      <c r="M306" s="3">
        <v>207</v>
      </c>
      <c r="N306" s="3">
        <v>218</v>
      </c>
      <c r="O306" s="3">
        <v>209</v>
      </c>
    </row>
    <row r="307" spans="5:15" x14ac:dyDescent="0.2">
      <c r="E307" s="2" t="s">
        <v>29</v>
      </c>
      <c r="F307" s="2" t="s">
        <v>30</v>
      </c>
      <c r="G307" s="3">
        <v>5574</v>
      </c>
      <c r="H307" s="3">
        <v>5626</v>
      </c>
      <c r="I307" s="3">
        <v>6474</v>
      </c>
      <c r="J307" s="3">
        <v>6441</v>
      </c>
      <c r="K307" s="3">
        <v>6553</v>
      </c>
      <c r="L307" s="3">
        <v>7009</v>
      </c>
      <c r="M307" s="3">
        <v>7168</v>
      </c>
      <c r="N307" s="3">
        <v>7844</v>
      </c>
      <c r="O307" s="3">
        <v>8490</v>
      </c>
    </row>
    <row r="308" spans="5:15" x14ac:dyDescent="0.2">
      <c r="E308" s="2" t="s">
        <v>27</v>
      </c>
      <c r="F308" s="2" t="s">
        <v>28</v>
      </c>
      <c r="G308" s="3">
        <v>593</v>
      </c>
      <c r="H308" s="3">
        <v>645</v>
      </c>
      <c r="I308" s="3">
        <v>612</v>
      </c>
      <c r="J308" s="3">
        <v>626</v>
      </c>
      <c r="K308" s="3">
        <v>618</v>
      </c>
      <c r="L308" s="3">
        <v>564</v>
      </c>
      <c r="M308" s="3">
        <v>438</v>
      </c>
      <c r="N308" s="3">
        <v>425</v>
      </c>
      <c r="O308" s="3">
        <v>418</v>
      </c>
    </row>
    <row r="309" spans="5:15" x14ac:dyDescent="0.2">
      <c r="E309" s="2" t="s">
        <v>31</v>
      </c>
      <c r="F309" s="2" t="s">
        <v>32</v>
      </c>
      <c r="G309" s="3">
        <v>2716</v>
      </c>
      <c r="H309" s="3">
        <v>2638</v>
      </c>
      <c r="I309" s="3">
        <v>2518</v>
      </c>
      <c r="J309" s="3">
        <v>2596</v>
      </c>
      <c r="K309" s="3">
        <v>2645</v>
      </c>
      <c r="L309" s="3">
        <v>2696</v>
      </c>
      <c r="M309" s="3">
        <v>2909</v>
      </c>
      <c r="N309" s="3">
        <v>2965</v>
      </c>
      <c r="O309" s="3">
        <v>2985</v>
      </c>
    </row>
    <row r="310" spans="5:15" x14ac:dyDescent="0.2">
      <c r="E310" s="2" t="s">
        <v>33</v>
      </c>
      <c r="F310" s="2" t="s">
        <v>34</v>
      </c>
      <c r="G310" s="3">
        <v>82</v>
      </c>
      <c r="H310" s="3">
        <v>88</v>
      </c>
      <c r="I310" s="3">
        <v>90</v>
      </c>
      <c r="J310" s="3">
        <v>82</v>
      </c>
      <c r="K310" s="3">
        <v>78</v>
      </c>
      <c r="L310" s="3">
        <v>89</v>
      </c>
      <c r="M310" s="3">
        <v>96</v>
      </c>
      <c r="N310" s="3">
        <v>69</v>
      </c>
      <c r="O310" s="3">
        <v>73</v>
      </c>
    </row>
    <row r="311" spans="5:15" x14ac:dyDescent="0.2">
      <c r="E311" s="2" t="s">
        <v>35</v>
      </c>
      <c r="F311" s="2" t="s">
        <v>36</v>
      </c>
      <c r="G311" s="3">
        <v>717</v>
      </c>
      <c r="H311" s="3">
        <v>640</v>
      </c>
      <c r="I311" s="3">
        <v>658</v>
      </c>
      <c r="J311" s="3">
        <v>609</v>
      </c>
      <c r="K311" s="3">
        <v>629</v>
      </c>
      <c r="L311" s="3">
        <v>641</v>
      </c>
      <c r="M311" s="3">
        <v>695</v>
      </c>
      <c r="N311" s="3">
        <v>615</v>
      </c>
      <c r="O311" s="3">
        <v>613</v>
      </c>
    </row>
    <row r="312" spans="5:15" x14ac:dyDescent="0.2">
      <c r="E312" s="2" t="s">
        <v>37</v>
      </c>
      <c r="F312" s="2" t="s">
        <v>38</v>
      </c>
      <c r="G312" s="3">
        <v>4873</v>
      </c>
      <c r="H312" s="3">
        <v>4353</v>
      </c>
      <c r="I312" s="3">
        <v>3964</v>
      </c>
      <c r="J312" s="3">
        <v>3452</v>
      </c>
      <c r="K312" s="3">
        <v>3368</v>
      </c>
      <c r="L312" s="3">
        <v>3329</v>
      </c>
      <c r="M312" s="3">
        <v>3650</v>
      </c>
      <c r="N312" s="3">
        <v>3776</v>
      </c>
      <c r="O312" s="3">
        <v>3730</v>
      </c>
    </row>
    <row r="313" spans="5:15" x14ac:dyDescent="0.2">
      <c r="E313" s="2" t="s">
        <v>39</v>
      </c>
      <c r="F313" s="2" t="s">
        <v>40</v>
      </c>
      <c r="G313" s="3">
        <v>181</v>
      </c>
      <c r="H313" s="3">
        <v>186</v>
      </c>
      <c r="I313" s="3">
        <v>192</v>
      </c>
      <c r="J313" s="3">
        <v>188</v>
      </c>
      <c r="K313" s="3">
        <v>173</v>
      </c>
      <c r="L313" s="3">
        <v>158</v>
      </c>
      <c r="M313" s="3">
        <v>166</v>
      </c>
      <c r="N313" s="3">
        <v>133</v>
      </c>
      <c r="O313" s="3">
        <v>136</v>
      </c>
    </row>
    <row r="314" spans="5:15" x14ac:dyDescent="0.2">
      <c r="E314" s="2" t="s">
        <v>41</v>
      </c>
      <c r="F314" s="2" t="s">
        <v>42</v>
      </c>
      <c r="G314" s="3">
        <v>8321</v>
      </c>
      <c r="H314" s="3">
        <v>8239</v>
      </c>
      <c r="I314" s="3">
        <v>7790</v>
      </c>
      <c r="J314" s="3">
        <v>7784</v>
      </c>
      <c r="K314" s="3">
        <v>8157</v>
      </c>
      <c r="L314" s="3">
        <v>8356</v>
      </c>
      <c r="M314" s="3">
        <v>8346</v>
      </c>
      <c r="N314" s="3">
        <v>8047</v>
      </c>
      <c r="O314" s="3">
        <v>8263</v>
      </c>
    </row>
    <row r="315" spans="5:15" x14ac:dyDescent="0.2">
      <c r="E315" s="2" t="s">
        <v>43</v>
      </c>
      <c r="F315" s="2" t="s">
        <v>44</v>
      </c>
      <c r="G315" s="3">
        <v>317</v>
      </c>
      <c r="H315" s="3">
        <v>285</v>
      </c>
      <c r="I315" s="3">
        <v>322</v>
      </c>
      <c r="J315" s="3">
        <v>312</v>
      </c>
      <c r="K315" s="3">
        <v>261</v>
      </c>
      <c r="L315" s="3">
        <v>273</v>
      </c>
      <c r="M315" s="3">
        <v>265</v>
      </c>
      <c r="N315" s="3">
        <v>290</v>
      </c>
      <c r="O315" s="3">
        <v>338</v>
      </c>
    </row>
    <row r="316" spans="5:15" x14ac:dyDescent="0.2">
      <c r="E316" s="2" t="s">
        <v>45</v>
      </c>
      <c r="F316" s="2" t="s">
        <v>46</v>
      </c>
      <c r="G316" s="3">
        <v>857</v>
      </c>
      <c r="H316" s="3">
        <v>871</v>
      </c>
      <c r="I316" s="3">
        <v>836</v>
      </c>
      <c r="J316" s="3">
        <v>892</v>
      </c>
      <c r="K316" s="3">
        <v>913</v>
      </c>
      <c r="L316" s="3">
        <v>944</v>
      </c>
      <c r="M316" s="3">
        <v>932</v>
      </c>
      <c r="N316" s="3">
        <v>938</v>
      </c>
      <c r="O316" s="3">
        <v>981</v>
      </c>
    </row>
    <row r="317" spans="5:15" x14ac:dyDescent="0.2">
      <c r="E317" s="2" t="s">
        <v>47</v>
      </c>
      <c r="F317" s="2" t="s">
        <v>48</v>
      </c>
      <c r="G317" s="3">
        <v>23353</v>
      </c>
      <c r="H317" s="3">
        <v>23940</v>
      </c>
      <c r="I317" s="3">
        <v>24077</v>
      </c>
      <c r="J317" s="3">
        <v>24259</v>
      </c>
      <c r="K317" s="3">
        <v>24942</v>
      </c>
      <c r="L317" s="3">
        <v>25440</v>
      </c>
      <c r="M317" s="3">
        <v>25901</v>
      </c>
      <c r="N317" s="3">
        <v>26371</v>
      </c>
      <c r="O317" s="3">
        <v>27098</v>
      </c>
    </row>
    <row r="318" spans="5:15" x14ac:dyDescent="0.2">
      <c r="E318" s="2" t="s">
        <v>49</v>
      </c>
      <c r="F318" s="2" t="s">
        <v>50</v>
      </c>
      <c r="G318" s="3">
        <v>553</v>
      </c>
      <c r="H318" s="3">
        <v>551</v>
      </c>
      <c r="I318" s="3">
        <v>515</v>
      </c>
      <c r="J318" s="3">
        <v>562</v>
      </c>
      <c r="K318" s="3">
        <v>579</v>
      </c>
      <c r="L318" s="3">
        <v>621</v>
      </c>
      <c r="M318" s="3">
        <v>598</v>
      </c>
      <c r="N318" s="3">
        <v>534</v>
      </c>
      <c r="O318" s="3">
        <v>492</v>
      </c>
    </row>
    <row r="319" spans="5:15" x14ac:dyDescent="0.2">
      <c r="E319" s="2" t="s">
        <v>51</v>
      </c>
      <c r="F319" s="2" t="s">
        <v>52</v>
      </c>
      <c r="G319" s="3">
        <v>96</v>
      </c>
      <c r="H319" s="3">
        <v>75</v>
      </c>
      <c r="I319" s="3">
        <v>88</v>
      </c>
      <c r="J319" s="3">
        <v>80</v>
      </c>
      <c r="K319" s="3">
        <v>80</v>
      </c>
      <c r="L319" s="3">
        <v>77</v>
      </c>
      <c r="M319" s="3">
        <v>78</v>
      </c>
      <c r="N319" s="3">
        <v>60</v>
      </c>
      <c r="O319" s="3">
        <v>63</v>
      </c>
    </row>
    <row r="320" spans="5:15" x14ac:dyDescent="0.2">
      <c r="E320" s="2" t="s">
        <v>53</v>
      </c>
      <c r="F320" s="2" t="s">
        <v>54</v>
      </c>
      <c r="G320" s="3">
        <v>174</v>
      </c>
      <c r="H320" s="3">
        <v>171</v>
      </c>
      <c r="I320" s="3">
        <v>177</v>
      </c>
      <c r="J320" s="3">
        <v>177</v>
      </c>
      <c r="K320" s="3">
        <v>174</v>
      </c>
      <c r="L320" s="3">
        <v>184</v>
      </c>
      <c r="M320" s="3">
        <v>169</v>
      </c>
      <c r="N320" s="3">
        <v>168</v>
      </c>
      <c r="O320" s="3">
        <v>153</v>
      </c>
    </row>
    <row r="321" spans="5:15" x14ac:dyDescent="0.2">
      <c r="E321" s="2" t="s">
        <v>55</v>
      </c>
      <c r="F321" s="2" t="s">
        <v>56</v>
      </c>
      <c r="G321" s="3">
        <v>348</v>
      </c>
      <c r="H321" s="3">
        <v>320</v>
      </c>
      <c r="I321" s="3">
        <v>329</v>
      </c>
      <c r="J321" s="3">
        <v>345</v>
      </c>
      <c r="K321" s="3">
        <v>362</v>
      </c>
      <c r="L321" s="3">
        <v>360</v>
      </c>
      <c r="M321" s="3">
        <v>335</v>
      </c>
      <c r="N321" s="3">
        <v>298</v>
      </c>
      <c r="O321" s="3">
        <v>302</v>
      </c>
    </row>
    <row r="322" spans="5:15" x14ac:dyDescent="0.2">
      <c r="E322" s="2" t="s">
        <v>57</v>
      </c>
      <c r="F322" s="2" t="s">
        <v>58</v>
      </c>
      <c r="G322" s="3">
        <v>235</v>
      </c>
      <c r="H322" s="3">
        <v>144</v>
      </c>
      <c r="I322" s="3">
        <v>134</v>
      </c>
      <c r="J322" s="3">
        <v>143</v>
      </c>
      <c r="K322" s="3">
        <v>276</v>
      </c>
      <c r="L322" s="3">
        <v>94</v>
      </c>
      <c r="M322" s="3">
        <v>116</v>
      </c>
      <c r="N322" s="3">
        <v>99</v>
      </c>
      <c r="O322" s="3">
        <v>83</v>
      </c>
    </row>
    <row r="323" spans="5:15" x14ac:dyDescent="0.2">
      <c r="E323" s="2" t="s">
        <v>59</v>
      </c>
      <c r="F323" s="2" t="s">
        <v>60</v>
      </c>
      <c r="G323" s="3">
        <v>322</v>
      </c>
      <c r="H323" s="3">
        <v>359</v>
      </c>
      <c r="I323" s="3">
        <v>364</v>
      </c>
      <c r="J323" s="3">
        <v>398</v>
      </c>
      <c r="K323" s="3">
        <v>347</v>
      </c>
      <c r="L323" s="3">
        <v>318</v>
      </c>
      <c r="M323" s="3">
        <v>327</v>
      </c>
      <c r="N323" s="3">
        <v>298</v>
      </c>
      <c r="O323" s="3">
        <v>349</v>
      </c>
    </row>
    <row r="324" spans="5:15" x14ac:dyDescent="0.2">
      <c r="E324" s="2" t="s">
        <v>61</v>
      </c>
      <c r="F324" s="2" t="s">
        <v>62</v>
      </c>
      <c r="G324" s="3">
        <v>180</v>
      </c>
      <c r="H324" s="3">
        <v>166</v>
      </c>
      <c r="I324" s="3">
        <v>164</v>
      </c>
      <c r="J324" s="3">
        <v>156</v>
      </c>
      <c r="K324" s="3">
        <v>133</v>
      </c>
      <c r="L324" s="3">
        <v>135</v>
      </c>
      <c r="M324" s="3">
        <v>141</v>
      </c>
      <c r="N324" s="3">
        <v>142</v>
      </c>
      <c r="O324" s="3">
        <v>154</v>
      </c>
    </row>
    <row r="325" spans="5:15" x14ac:dyDescent="0.2">
      <c r="E325" s="2" t="s">
        <v>63</v>
      </c>
      <c r="F325" s="2" t="s">
        <v>64</v>
      </c>
      <c r="G325" s="3">
        <v>324</v>
      </c>
      <c r="H325" s="3">
        <v>350</v>
      </c>
      <c r="I325" s="3">
        <v>379</v>
      </c>
      <c r="J325" s="3">
        <v>538</v>
      </c>
      <c r="K325" s="3">
        <v>478</v>
      </c>
      <c r="L325" s="3">
        <v>494</v>
      </c>
      <c r="M325" s="3">
        <v>391</v>
      </c>
      <c r="N325" s="3">
        <v>350</v>
      </c>
      <c r="O325" s="3">
        <v>354</v>
      </c>
    </row>
    <row r="326" spans="5:15" x14ac:dyDescent="0.2">
      <c r="E326" s="2" t="s">
        <v>65</v>
      </c>
      <c r="F326" s="2" t="s">
        <v>66</v>
      </c>
      <c r="G326" s="3">
        <v>2308</v>
      </c>
      <c r="H326" s="3">
        <v>3404</v>
      </c>
      <c r="I326" s="3">
        <v>3458</v>
      </c>
      <c r="J326" s="3">
        <v>2938</v>
      </c>
      <c r="K326" s="3">
        <v>3077</v>
      </c>
      <c r="L326" s="3">
        <v>3776</v>
      </c>
      <c r="M326" s="3">
        <v>3341</v>
      </c>
      <c r="N326" s="3">
        <v>3834</v>
      </c>
      <c r="O326" s="3">
        <v>2759</v>
      </c>
    </row>
    <row r="327" spans="5:15" x14ac:dyDescent="0.2">
      <c r="E327" s="2" t="s">
        <v>67</v>
      </c>
      <c r="F327" s="2" t="s">
        <v>68</v>
      </c>
      <c r="G327" s="3">
        <v>178</v>
      </c>
      <c r="H327" s="3">
        <v>198</v>
      </c>
      <c r="I327" s="3">
        <v>192</v>
      </c>
      <c r="J327" s="3">
        <v>209</v>
      </c>
      <c r="K327" s="3">
        <v>207</v>
      </c>
      <c r="L327" s="3">
        <v>202</v>
      </c>
      <c r="M327" s="3">
        <v>211</v>
      </c>
      <c r="N327" s="3">
        <v>207</v>
      </c>
      <c r="O327" s="3">
        <v>214</v>
      </c>
    </row>
    <row r="328" spans="5:15" x14ac:dyDescent="0.2">
      <c r="E328" s="2" t="s">
        <v>69</v>
      </c>
      <c r="F328" s="2" t="s">
        <v>70</v>
      </c>
      <c r="G328" s="3">
        <v>373</v>
      </c>
      <c r="H328" s="3">
        <v>378</v>
      </c>
      <c r="I328" s="3">
        <v>393</v>
      </c>
      <c r="J328" s="3">
        <v>423</v>
      </c>
      <c r="K328" s="3">
        <v>407</v>
      </c>
      <c r="L328" s="3">
        <v>433</v>
      </c>
      <c r="M328" s="3">
        <v>512</v>
      </c>
      <c r="N328" s="3">
        <v>463</v>
      </c>
      <c r="O328" s="3">
        <v>659</v>
      </c>
    </row>
    <row r="329" spans="5:15" x14ac:dyDescent="0.2">
      <c r="E329" s="2" t="s">
        <v>71</v>
      </c>
      <c r="F329" s="2" t="s">
        <v>72</v>
      </c>
      <c r="G329" s="3">
        <v>1151</v>
      </c>
      <c r="H329" s="3">
        <v>1112</v>
      </c>
      <c r="I329" s="3">
        <v>1240</v>
      </c>
      <c r="J329" s="3">
        <v>1285</v>
      </c>
      <c r="K329" s="3">
        <v>1257</v>
      </c>
      <c r="L329" s="3">
        <v>1294</v>
      </c>
      <c r="M329" s="3">
        <v>1397</v>
      </c>
      <c r="N329" s="3">
        <v>1491</v>
      </c>
      <c r="O329" s="3">
        <v>1414</v>
      </c>
    </row>
    <row r="330" spans="5:15" x14ac:dyDescent="0.2">
      <c r="E330" s="2" t="s">
        <v>73</v>
      </c>
      <c r="F330" s="2" t="s">
        <v>74</v>
      </c>
      <c r="G330" s="3">
        <v>4918</v>
      </c>
      <c r="H330" s="3">
        <v>4717</v>
      </c>
      <c r="I330" s="3">
        <v>4829</v>
      </c>
      <c r="J330" s="3">
        <v>4750</v>
      </c>
      <c r="K330" s="3">
        <v>4465</v>
      </c>
      <c r="L330" s="3">
        <v>4397</v>
      </c>
      <c r="M330" s="3">
        <v>4438</v>
      </c>
      <c r="N330" s="3">
        <v>4351</v>
      </c>
      <c r="O330" s="3">
        <v>4493</v>
      </c>
    </row>
    <row r="331" spans="5:15" x14ac:dyDescent="0.2">
      <c r="E331" s="2" t="s">
        <v>75</v>
      </c>
      <c r="F331" s="2" t="s">
        <v>76</v>
      </c>
      <c r="G331" s="3">
        <v>1642</v>
      </c>
      <c r="H331" s="3">
        <v>1522</v>
      </c>
      <c r="I331" s="3">
        <v>1605</v>
      </c>
      <c r="J331" s="3">
        <v>1594</v>
      </c>
      <c r="K331" s="3">
        <v>1518</v>
      </c>
      <c r="L331" s="3">
        <v>1538</v>
      </c>
      <c r="M331" s="3">
        <v>1574</v>
      </c>
      <c r="N331" s="3">
        <v>1554</v>
      </c>
      <c r="O331" s="3">
        <v>1594</v>
      </c>
    </row>
    <row r="332" spans="5:15" x14ac:dyDescent="0.2">
      <c r="E332" s="2" t="s">
        <v>77</v>
      </c>
      <c r="F332" s="2" t="s">
        <v>78</v>
      </c>
      <c r="G332" s="3">
        <v>336</v>
      </c>
      <c r="H332" s="3">
        <v>264</v>
      </c>
      <c r="I332" s="3">
        <v>319</v>
      </c>
      <c r="J332" s="3">
        <v>343</v>
      </c>
      <c r="K332" s="3">
        <v>330</v>
      </c>
      <c r="L332" s="3">
        <v>329</v>
      </c>
      <c r="M332" s="3">
        <v>317</v>
      </c>
      <c r="N332" s="3">
        <v>302</v>
      </c>
      <c r="O332" s="3">
        <v>321</v>
      </c>
    </row>
    <row r="333" spans="5:15" x14ac:dyDescent="0.2">
      <c r="E333" s="2" t="s">
        <v>79</v>
      </c>
      <c r="F333" s="2" t="s">
        <v>80</v>
      </c>
      <c r="G333" s="3">
        <v>159</v>
      </c>
      <c r="H333" s="3">
        <v>147</v>
      </c>
      <c r="I333" s="3">
        <v>115</v>
      </c>
      <c r="J333" s="3">
        <v>127</v>
      </c>
      <c r="K333" s="3">
        <v>124</v>
      </c>
      <c r="L333" s="3">
        <v>125</v>
      </c>
      <c r="M333" s="3">
        <v>103</v>
      </c>
      <c r="N333" s="3">
        <v>99</v>
      </c>
      <c r="O333" s="3">
        <v>105</v>
      </c>
    </row>
    <row r="334" spans="5:15" x14ac:dyDescent="0.2">
      <c r="E334" s="2" t="s">
        <v>81</v>
      </c>
      <c r="F334" s="2" t="s">
        <v>82</v>
      </c>
      <c r="G334" s="3">
        <v>134</v>
      </c>
      <c r="H334" s="3">
        <v>130</v>
      </c>
      <c r="I334" s="3">
        <v>115</v>
      </c>
      <c r="J334" s="3">
        <v>81</v>
      </c>
      <c r="K334" s="3">
        <v>79</v>
      </c>
      <c r="L334" s="3">
        <v>80</v>
      </c>
      <c r="M334" s="3">
        <v>64</v>
      </c>
      <c r="N334" s="3">
        <v>77</v>
      </c>
      <c r="O334" s="3">
        <v>65</v>
      </c>
    </row>
    <row r="335" spans="5:15" x14ac:dyDescent="0.2">
      <c r="E335" s="2" t="s">
        <v>83</v>
      </c>
      <c r="F335" s="2" t="s">
        <v>84</v>
      </c>
      <c r="G335" s="3">
        <v>271</v>
      </c>
      <c r="H335" s="3">
        <v>305</v>
      </c>
      <c r="I335" s="3">
        <v>293</v>
      </c>
      <c r="J335" s="3">
        <v>282</v>
      </c>
      <c r="K335" s="3">
        <v>276</v>
      </c>
      <c r="L335" s="3">
        <v>278</v>
      </c>
      <c r="M335" s="3">
        <v>321</v>
      </c>
      <c r="N335" s="3">
        <v>339</v>
      </c>
      <c r="O335" s="3">
        <v>325</v>
      </c>
    </row>
    <row r="336" spans="5:15" x14ac:dyDescent="0.2">
      <c r="E336" s="2" t="s">
        <v>85</v>
      </c>
      <c r="F336" s="2" t="s">
        <v>86</v>
      </c>
      <c r="G336" s="3">
        <v>403</v>
      </c>
      <c r="H336" s="3">
        <v>352</v>
      </c>
      <c r="I336" s="3">
        <v>341</v>
      </c>
      <c r="J336" s="3">
        <v>313</v>
      </c>
      <c r="K336" s="3">
        <v>292</v>
      </c>
      <c r="L336" s="3">
        <v>278</v>
      </c>
      <c r="M336" s="3">
        <v>260</v>
      </c>
      <c r="N336" s="3">
        <v>220</v>
      </c>
      <c r="O336" s="3">
        <v>262</v>
      </c>
    </row>
    <row r="337" spans="1:15" x14ac:dyDescent="0.2">
      <c r="E337" s="2" t="s">
        <v>87</v>
      </c>
      <c r="F337" s="2" t="s">
        <v>88</v>
      </c>
      <c r="G337" s="3">
        <v>4104</v>
      </c>
      <c r="H337" s="3">
        <v>3998</v>
      </c>
      <c r="I337" s="3">
        <v>4199</v>
      </c>
      <c r="J337" s="3">
        <v>4439</v>
      </c>
      <c r="K337" s="3">
        <v>4217</v>
      </c>
      <c r="L337" s="3">
        <v>4130</v>
      </c>
      <c r="M337" s="3">
        <v>4342</v>
      </c>
      <c r="N337" s="3">
        <v>4407</v>
      </c>
      <c r="O337" s="3">
        <v>4435</v>
      </c>
    </row>
    <row r="338" spans="1:15" x14ac:dyDescent="0.2">
      <c r="E338" s="2" t="s">
        <v>89</v>
      </c>
      <c r="F338" s="2" t="s">
        <v>90</v>
      </c>
      <c r="G338" s="3">
        <v>3244</v>
      </c>
      <c r="H338" s="3">
        <v>2906</v>
      </c>
      <c r="I338" s="3">
        <v>3005</v>
      </c>
      <c r="J338" s="3">
        <v>3025</v>
      </c>
      <c r="K338" s="3">
        <v>2898</v>
      </c>
      <c r="L338" s="3">
        <v>2947</v>
      </c>
      <c r="M338" s="3">
        <v>3014</v>
      </c>
      <c r="N338" s="3">
        <v>3019</v>
      </c>
      <c r="O338" s="3">
        <v>3034</v>
      </c>
    </row>
    <row r="339" spans="1:15" x14ac:dyDescent="0.2">
      <c r="E339" s="2" t="s">
        <v>91</v>
      </c>
      <c r="F339" s="2" t="s">
        <v>92</v>
      </c>
      <c r="G339" s="40" t="s">
        <v>116</v>
      </c>
      <c r="H339" s="40" t="s">
        <v>116</v>
      </c>
      <c r="I339" s="40" t="s">
        <v>116</v>
      </c>
      <c r="J339" s="40" t="s">
        <v>116</v>
      </c>
      <c r="K339" s="40" t="s">
        <v>116</v>
      </c>
      <c r="L339" s="40" t="s">
        <v>116</v>
      </c>
      <c r="M339" s="40" t="s">
        <v>116</v>
      </c>
      <c r="N339" s="40" t="s">
        <v>93</v>
      </c>
      <c r="O339" s="40" t="s">
        <v>93</v>
      </c>
    </row>
    <row r="340" spans="1:15" x14ac:dyDescent="0.2">
      <c r="E340" s="2" t="s">
        <v>94</v>
      </c>
      <c r="F340" s="2" t="s">
        <v>95</v>
      </c>
      <c r="G340" s="40" t="s">
        <v>116</v>
      </c>
      <c r="H340" s="40" t="s">
        <v>116</v>
      </c>
      <c r="I340" s="40" t="s">
        <v>116</v>
      </c>
      <c r="J340" s="40" t="s">
        <v>116</v>
      </c>
      <c r="K340" s="40" t="s">
        <v>116</v>
      </c>
      <c r="L340" s="40" t="s">
        <v>116</v>
      </c>
      <c r="M340" s="40" t="s">
        <v>116</v>
      </c>
      <c r="N340" s="40" t="s">
        <v>93</v>
      </c>
      <c r="O340" s="40" t="s">
        <v>93</v>
      </c>
    </row>
    <row r="341" spans="1:15" x14ac:dyDescent="0.2">
      <c r="E341" s="2" t="s">
        <v>96</v>
      </c>
      <c r="F341" s="2" t="s">
        <v>97</v>
      </c>
      <c r="G341" s="3">
        <v>568</v>
      </c>
      <c r="H341" s="3">
        <v>540</v>
      </c>
      <c r="I341" s="3">
        <v>609</v>
      </c>
      <c r="J341" s="3">
        <v>605</v>
      </c>
      <c r="K341" s="3">
        <v>589</v>
      </c>
      <c r="L341" s="3">
        <v>634</v>
      </c>
      <c r="M341" s="3">
        <v>580</v>
      </c>
      <c r="N341" s="3">
        <v>632</v>
      </c>
      <c r="O341" s="3">
        <v>587</v>
      </c>
    </row>
    <row r="342" spans="1:15" x14ac:dyDescent="0.2">
      <c r="E342" s="2" t="s">
        <v>98</v>
      </c>
      <c r="F342" s="2" t="s">
        <v>99</v>
      </c>
      <c r="G342" s="40" t="s">
        <v>116</v>
      </c>
      <c r="H342" s="40" t="s">
        <v>116</v>
      </c>
      <c r="I342" s="40" t="s">
        <v>116</v>
      </c>
      <c r="J342" s="40" t="s">
        <v>116</v>
      </c>
      <c r="K342" s="40" t="s">
        <v>116</v>
      </c>
      <c r="L342" s="40" t="s">
        <v>116</v>
      </c>
      <c r="M342" s="40" t="s">
        <v>116</v>
      </c>
      <c r="N342" s="40" t="s">
        <v>93</v>
      </c>
      <c r="O342" s="40" t="s">
        <v>93</v>
      </c>
    </row>
    <row r="343" spans="1:15" x14ac:dyDescent="0.2">
      <c r="E343" s="2" t="s">
        <v>100</v>
      </c>
      <c r="F343" s="2" t="s">
        <v>101</v>
      </c>
      <c r="G343" s="40" t="s">
        <v>116</v>
      </c>
      <c r="H343" s="40" t="s">
        <v>116</v>
      </c>
      <c r="I343" s="40" t="s">
        <v>116</v>
      </c>
      <c r="J343" s="40" t="s">
        <v>116</v>
      </c>
      <c r="K343" s="40" t="s">
        <v>116</v>
      </c>
      <c r="L343" s="40" t="s">
        <v>116</v>
      </c>
      <c r="M343" s="40" t="s">
        <v>116</v>
      </c>
      <c r="N343" s="40" t="s">
        <v>93</v>
      </c>
      <c r="O343" s="40" t="s">
        <v>93</v>
      </c>
    </row>
    <row r="344" spans="1:15" x14ac:dyDescent="0.2">
      <c r="E344" s="2" t="s">
        <v>102</v>
      </c>
      <c r="F344" s="2" t="s">
        <v>103</v>
      </c>
      <c r="G344" s="3">
        <v>1040</v>
      </c>
      <c r="H344" s="3">
        <v>1005</v>
      </c>
      <c r="I344" s="3">
        <v>1012</v>
      </c>
      <c r="J344" s="3">
        <v>1018</v>
      </c>
      <c r="K344" s="3">
        <v>981</v>
      </c>
      <c r="L344" s="3">
        <v>1071</v>
      </c>
      <c r="M344" s="3">
        <v>1143</v>
      </c>
      <c r="N344" s="3">
        <v>1167</v>
      </c>
      <c r="O344" s="3">
        <v>1184</v>
      </c>
    </row>
    <row r="345" spans="1:15" x14ac:dyDescent="0.2">
      <c r="E345" s="2" t="s">
        <v>104</v>
      </c>
      <c r="F345" s="2" t="s">
        <v>105</v>
      </c>
      <c r="G345" s="3">
        <v>2051</v>
      </c>
      <c r="H345" s="3">
        <v>1788</v>
      </c>
      <c r="I345" s="3">
        <v>1844</v>
      </c>
      <c r="J345" s="3">
        <v>1747</v>
      </c>
      <c r="K345" s="3">
        <v>1549</v>
      </c>
      <c r="L345" s="3">
        <v>1518</v>
      </c>
      <c r="M345" s="3">
        <v>1514</v>
      </c>
      <c r="N345" s="3">
        <v>1467</v>
      </c>
      <c r="O345" s="3">
        <v>1533</v>
      </c>
    </row>
    <row r="346" spans="1:15" x14ac:dyDescent="0.2">
      <c r="E346" s="2" t="s">
        <v>106</v>
      </c>
      <c r="F346" s="2" t="s">
        <v>107</v>
      </c>
      <c r="G346" s="3">
        <v>1075</v>
      </c>
      <c r="H346" s="3">
        <v>965</v>
      </c>
      <c r="I346" s="3">
        <v>1015</v>
      </c>
      <c r="J346" s="3">
        <v>983</v>
      </c>
      <c r="K346" s="3">
        <v>930</v>
      </c>
      <c r="L346" s="3">
        <v>924</v>
      </c>
      <c r="M346" s="3">
        <v>791</v>
      </c>
      <c r="N346" s="3">
        <v>1820</v>
      </c>
      <c r="O346" s="3">
        <v>801</v>
      </c>
    </row>
    <row r="347" spans="1:15" x14ac:dyDescent="0.2">
      <c r="E347" s="2" t="s">
        <v>108</v>
      </c>
      <c r="F347" s="2" t="s">
        <v>109</v>
      </c>
      <c r="G347" s="3">
        <v>978</v>
      </c>
      <c r="H347" s="3">
        <v>926</v>
      </c>
      <c r="I347" s="3">
        <v>998</v>
      </c>
      <c r="J347" s="3">
        <v>962</v>
      </c>
      <c r="K347" s="3">
        <v>910</v>
      </c>
      <c r="L347" s="3">
        <v>904</v>
      </c>
      <c r="M347" s="3">
        <v>1072</v>
      </c>
      <c r="N347" s="3">
        <v>-5</v>
      </c>
      <c r="O347" s="3">
        <v>1085</v>
      </c>
    </row>
    <row r="348" spans="1:15" x14ac:dyDescent="0.2">
      <c r="E348" s="2" t="s">
        <v>110</v>
      </c>
      <c r="F348" s="2" t="s">
        <v>111</v>
      </c>
      <c r="G348" s="3">
        <v>5012</v>
      </c>
      <c r="H348" s="3">
        <v>4930</v>
      </c>
      <c r="I348" s="3">
        <v>5215</v>
      </c>
      <c r="J348" s="3">
        <v>5267</v>
      </c>
      <c r="K348" s="3">
        <v>5053</v>
      </c>
      <c r="L348" s="3">
        <v>5114</v>
      </c>
      <c r="M348" s="3">
        <v>5204</v>
      </c>
      <c r="N348" s="3">
        <v>5273</v>
      </c>
      <c r="O348" s="3">
        <v>5269</v>
      </c>
    </row>
    <row r="349" spans="1:15" x14ac:dyDescent="0.2">
      <c r="E349" s="2" t="s">
        <v>112</v>
      </c>
      <c r="F349" s="2" t="s">
        <v>113</v>
      </c>
      <c r="G349" s="3">
        <v>39734</v>
      </c>
      <c r="H349" s="3">
        <v>36061</v>
      </c>
      <c r="I349" s="3">
        <v>38256</v>
      </c>
      <c r="J349" s="3">
        <v>38918</v>
      </c>
      <c r="K349" s="3">
        <v>36918</v>
      </c>
      <c r="L349" s="3">
        <v>38690</v>
      </c>
      <c r="M349" s="3">
        <v>40045</v>
      </c>
      <c r="N349" s="3">
        <v>40442</v>
      </c>
      <c r="O349" s="3">
        <v>40537</v>
      </c>
    </row>
    <row r="350" spans="1:15" s="9" customFormat="1" x14ac:dyDescent="0.2">
      <c r="A350"/>
      <c r="B350"/>
      <c r="C350" s="2" t="s">
        <v>127</v>
      </c>
      <c r="D350" s="2" t="s">
        <v>128</v>
      </c>
      <c r="E350" s="2" t="s">
        <v>15</v>
      </c>
      <c r="F350" s="2" t="s">
        <v>16</v>
      </c>
      <c r="G350" s="3">
        <v>9845</v>
      </c>
      <c r="H350" s="3">
        <v>9878</v>
      </c>
      <c r="I350" s="3">
        <v>9043</v>
      </c>
      <c r="J350" s="3">
        <v>9618</v>
      </c>
      <c r="K350" s="3">
        <v>9801</v>
      </c>
      <c r="L350" s="3">
        <v>10106</v>
      </c>
      <c r="M350" s="3">
        <v>10272</v>
      </c>
      <c r="N350" s="3">
        <v>10754</v>
      </c>
      <c r="O350" s="3">
        <v>11910</v>
      </c>
    </row>
    <row r="351" spans="1:15" x14ac:dyDescent="0.2">
      <c r="E351" s="2" t="s">
        <v>17</v>
      </c>
      <c r="F351" s="2" t="s">
        <v>18</v>
      </c>
      <c r="G351" s="3">
        <v>8761</v>
      </c>
      <c r="H351" s="3">
        <v>9091</v>
      </c>
      <c r="I351" s="3">
        <v>8093</v>
      </c>
      <c r="J351" s="3">
        <v>8536</v>
      </c>
      <c r="K351" s="3">
        <v>8802</v>
      </c>
      <c r="L351" s="3">
        <v>9069</v>
      </c>
      <c r="M351" s="3">
        <v>9061</v>
      </c>
      <c r="N351" s="3">
        <v>9482</v>
      </c>
      <c r="O351" s="3">
        <v>10626</v>
      </c>
    </row>
    <row r="352" spans="1:15" x14ac:dyDescent="0.2">
      <c r="E352" s="2" t="s">
        <v>19</v>
      </c>
      <c r="F352" s="2" t="s">
        <v>20</v>
      </c>
      <c r="G352" s="3">
        <v>3</v>
      </c>
      <c r="H352" s="3">
        <v>4</v>
      </c>
      <c r="I352" s="3">
        <v>6</v>
      </c>
      <c r="J352" s="3">
        <v>5</v>
      </c>
      <c r="K352" s="3">
        <v>4</v>
      </c>
      <c r="L352" s="3">
        <v>17</v>
      </c>
      <c r="M352" s="3">
        <v>9</v>
      </c>
      <c r="N352" s="3">
        <v>7</v>
      </c>
      <c r="O352" s="3">
        <v>8</v>
      </c>
    </row>
    <row r="353" spans="5:15" x14ac:dyDescent="0.2">
      <c r="E353" s="2" t="s">
        <v>21</v>
      </c>
      <c r="F353" s="2" t="s">
        <v>22</v>
      </c>
      <c r="G353" s="40" t="s">
        <v>116</v>
      </c>
      <c r="H353" s="40" t="s">
        <v>116</v>
      </c>
      <c r="I353" s="40" t="s">
        <v>116</v>
      </c>
      <c r="J353" s="40" t="s">
        <v>116</v>
      </c>
      <c r="K353" s="40" t="s">
        <v>116</v>
      </c>
      <c r="L353" s="40" t="s">
        <v>116</v>
      </c>
      <c r="M353" s="40" t="s">
        <v>116</v>
      </c>
      <c r="N353" s="40" t="s">
        <v>93</v>
      </c>
      <c r="O353" s="40" t="s">
        <v>93</v>
      </c>
    </row>
    <row r="354" spans="5:15" x14ac:dyDescent="0.2">
      <c r="E354" s="2" t="s">
        <v>23</v>
      </c>
      <c r="F354" s="2" t="s">
        <v>24</v>
      </c>
      <c r="G354" s="40" t="s">
        <v>116</v>
      </c>
      <c r="H354" s="40" t="s">
        <v>116</v>
      </c>
      <c r="I354" s="40" t="s">
        <v>116</v>
      </c>
      <c r="J354" s="40" t="s">
        <v>116</v>
      </c>
      <c r="K354" s="40" t="s">
        <v>116</v>
      </c>
      <c r="L354" s="40" t="s">
        <v>116</v>
      </c>
      <c r="M354" s="40" t="s">
        <v>116</v>
      </c>
      <c r="N354" s="40" t="s">
        <v>93</v>
      </c>
      <c r="O354" s="40" t="s">
        <v>93</v>
      </c>
    </row>
    <row r="355" spans="5:15" x14ac:dyDescent="0.2">
      <c r="E355" s="2" t="s">
        <v>25</v>
      </c>
      <c r="F355" s="2" t="s">
        <v>26</v>
      </c>
      <c r="G355" s="40" t="s">
        <v>116</v>
      </c>
      <c r="H355" s="40" t="s">
        <v>116</v>
      </c>
      <c r="I355" s="40" t="s">
        <v>116</v>
      </c>
      <c r="J355" s="40" t="s">
        <v>116</v>
      </c>
      <c r="K355" s="40" t="s">
        <v>116</v>
      </c>
      <c r="L355" s="40" t="s">
        <v>116</v>
      </c>
      <c r="M355" s="40" t="s">
        <v>116</v>
      </c>
      <c r="N355" s="40" t="s">
        <v>93</v>
      </c>
      <c r="O355" s="40" t="s">
        <v>93</v>
      </c>
    </row>
    <row r="356" spans="5:15" x14ac:dyDescent="0.2">
      <c r="E356" s="2" t="s">
        <v>29</v>
      </c>
      <c r="F356" s="2" t="s">
        <v>30</v>
      </c>
      <c r="G356" s="40" t="s">
        <v>116</v>
      </c>
      <c r="H356" s="40" t="s">
        <v>116</v>
      </c>
      <c r="I356" s="40" t="s">
        <v>116</v>
      </c>
      <c r="J356" s="40" t="s">
        <v>116</v>
      </c>
      <c r="K356" s="40" t="s">
        <v>116</v>
      </c>
      <c r="L356" s="40" t="s">
        <v>116</v>
      </c>
      <c r="M356" s="40" t="s">
        <v>116</v>
      </c>
      <c r="N356" s="3">
        <v>2</v>
      </c>
      <c r="O356" s="3">
        <v>1</v>
      </c>
    </row>
    <row r="357" spans="5:15" x14ac:dyDescent="0.2">
      <c r="E357" s="2" t="s">
        <v>27</v>
      </c>
      <c r="F357" s="2" t="s">
        <v>28</v>
      </c>
      <c r="G357" s="3">
        <v>6</v>
      </c>
      <c r="H357" s="3">
        <v>1</v>
      </c>
      <c r="I357" s="3">
        <v>2</v>
      </c>
      <c r="J357" s="3">
        <v>2</v>
      </c>
      <c r="K357" s="3">
        <v>1</v>
      </c>
      <c r="L357" s="3">
        <v>19</v>
      </c>
      <c r="M357" s="3">
        <v>1</v>
      </c>
      <c r="N357" s="3">
        <v>1</v>
      </c>
      <c r="O357" s="3">
        <v>1</v>
      </c>
    </row>
    <row r="358" spans="5:15" x14ac:dyDescent="0.2">
      <c r="E358" s="2" t="s">
        <v>31</v>
      </c>
      <c r="F358" s="2" t="s">
        <v>32</v>
      </c>
      <c r="G358" s="3">
        <v>166</v>
      </c>
      <c r="H358" s="3">
        <v>163</v>
      </c>
      <c r="I358" s="3">
        <v>201</v>
      </c>
      <c r="J358" s="3">
        <v>210</v>
      </c>
      <c r="K358" s="3">
        <v>233</v>
      </c>
      <c r="L358" s="3">
        <v>227</v>
      </c>
      <c r="M358" s="3">
        <v>274</v>
      </c>
      <c r="N358" s="3">
        <v>290</v>
      </c>
      <c r="O358" s="3">
        <v>269</v>
      </c>
    </row>
    <row r="359" spans="5:15" x14ac:dyDescent="0.2">
      <c r="E359" s="2" t="s">
        <v>33</v>
      </c>
      <c r="F359" s="2" t="s">
        <v>34</v>
      </c>
      <c r="G359" s="3">
        <v>7</v>
      </c>
      <c r="H359" s="3">
        <v>3</v>
      </c>
      <c r="I359" s="3">
        <v>1</v>
      </c>
      <c r="J359" s="3">
        <v>2</v>
      </c>
      <c r="K359" s="3">
        <v>1</v>
      </c>
      <c r="L359" s="3">
        <v>0</v>
      </c>
      <c r="M359" s="3">
        <v>1</v>
      </c>
      <c r="N359" s="3">
        <v>5</v>
      </c>
      <c r="O359" s="3">
        <v>5</v>
      </c>
    </row>
    <row r="360" spans="5:15" x14ac:dyDescent="0.2">
      <c r="E360" s="2" t="s">
        <v>35</v>
      </c>
      <c r="F360" s="2" t="s">
        <v>36</v>
      </c>
      <c r="G360" s="3">
        <v>80</v>
      </c>
      <c r="H360" s="3">
        <v>101</v>
      </c>
      <c r="I360" s="3">
        <v>125</v>
      </c>
      <c r="J360" s="3">
        <v>88</v>
      </c>
      <c r="K360" s="3">
        <v>71</v>
      </c>
      <c r="L360" s="3">
        <v>98</v>
      </c>
      <c r="M360" s="3">
        <v>86</v>
      </c>
      <c r="N360" s="3">
        <v>90</v>
      </c>
      <c r="O360" s="3">
        <v>86</v>
      </c>
    </row>
    <row r="361" spans="5:15" x14ac:dyDescent="0.2">
      <c r="E361" s="2" t="s">
        <v>37</v>
      </c>
      <c r="F361" s="2" t="s">
        <v>38</v>
      </c>
      <c r="G361" s="3">
        <v>600</v>
      </c>
      <c r="H361" s="3">
        <v>762</v>
      </c>
      <c r="I361" s="3">
        <v>360</v>
      </c>
      <c r="J361" s="3">
        <v>251</v>
      </c>
      <c r="K361" s="3">
        <v>698</v>
      </c>
      <c r="L361" s="3">
        <v>629</v>
      </c>
      <c r="M361" s="3">
        <v>606</v>
      </c>
      <c r="N361" s="3">
        <v>642</v>
      </c>
      <c r="O361" s="3">
        <v>618</v>
      </c>
    </row>
    <row r="362" spans="5:15" x14ac:dyDescent="0.2">
      <c r="E362" s="2" t="s">
        <v>39</v>
      </c>
      <c r="F362" s="2" t="s">
        <v>40</v>
      </c>
      <c r="G362" s="3">
        <v>4</v>
      </c>
      <c r="H362" s="3">
        <v>2</v>
      </c>
      <c r="I362" s="3">
        <v>2</v>
      </c>
      <c r="J362" s="3">
        <v>2</v>
      </c>
      <c r="K362" s="3">
        <v>22</v>
      </c>
      <c r="L362" s="3">
        <v>2</v>
      </c>
      <c r="M362" s="3">
        <v>3</v>
      </c>
      <c r="N362" s="3">
        <v>2</v>
      </c>
      <c r="O362" s="3">
        <v>4</v>
      </c>
    </row>
    <row r="363" spans="5:15" x14ac:dyDescent="0.2">
      <c r="E363" s="2" t="s">
        <v>41</v>
      </c>
      <c r="F363" s="2" t="s">
        <v>42</v>
      </c>
      <c r="G363" s="3">
        <v>4043</v>
      </c>
      <c r="H363" s="3">
        <v>4560</v>
      </c>
      <c r="I363" s="3">
        <v>3722</v>
      </c>
      <c r="J363" s="3">
        <v>3662</v>
      </c>
      <c r="K363" s="3">
        <v>3578</v>
      </c>
      <c r="L363" s="3">
        <v>3610</v>
      </c>
      <c r="M363" s="3">
        <v>3462</v>
      </c>
      <c r="N363" s="3">
        <v>3412</v>
      </c>
      <c r="O363" s="3">
        <v>4208</v>
      </c>
    </row>
    <row r="364" spans="5:15" x14ac:dyDescent="0.2">
      <c r="E364" s="2" t="s">
        <v>43</v>
      </c>
      <c r="F364" s="2" t="s">
        <v>44</v>
      </c>
      <c r="G364" s="3">
        <v>4</v>
      </c>
      <c r="H364" s="3">
        <v>5</v>
      </c>
      <c r="I364" s="3">
        <v>1</v>
      </c>
      <c r="J364" s="3">
        <v>1</v>
      </c>
      <c r="K364" s="3">
        <v>2</v>
      </c>
      <c r="L364" s="3">
        <v>2</v>
      </c>
      <c r="M364" s="3">
        <v>3</v>
      </c>
      <c r="N364" s="3">
        <v>5</v>
      </c>
      <c r="O364" s="3">
        <v>4</v>
      </c>
    </row>
    <row r="365" spans="5:15" x14ac:dyDescent="0.2">
      <c r="E365" s="2" t="s">
        <v>45</v>
      </c>
      <c r="F365" s="2" t="s">
        <v>46</v>
      </c>
      <c r="G365" s="3">
        <v>4</v>
      </c>
      <c r="H365" s="3">
        <v>9</v>
      </c>
      <c r="I365" s="3">
        <v>4</v>
      </c>
      <c r="J365" s="3">
        <v>2</v>
      </c>
      <c r="K365" s="3">
        <v>5</v>
      </c>
      <c r="L365" s="3">
        <v>5</v>
      </c>
      <c r="M365" s="3">
        <v>0</v>
      </c>
      <c r="N365" s="3">
        <v>15</v>
      </c>
      <c r="O365" s="3">
        <v>13</v>
      </c>
    </row>
    <row r="366" spans="5:15" x14ac:dyDescent="0.2">
      <c r="E366" s="2" t="s">
        <v>47</v>
      </c>
      <c r="F366" s="2" t="s">
        <v>48</v>
      </c>
      <c r="G366" s="3">
        <v>167</v>
      </c>
      <c r="H366" s="3">
        <v>177</v>
      </c>
      <c r="I366" s="3">
        <v>69</v>
      </c>
      <c r="J366" s="3">
        <v>62</v>
      </c>
      <c r="K366" s="3">
        <v>61</v>
      </c>
      <c r="L366" s="3">
        <v>73</v>
      </c>
      <c r="M366" s="3">
        <v>96</v>
      </c>
      <c r="N366" s="3">
        <v>201</v>
      </c>
      <c r="O366" s="3">
        <v>306</v>
      </c>
    </row>
    <row r="367" spans="5:15" x14ac:dyDescent="0.2">
      <c r="E367" s="2" t="s">
        <v>49</v>
      </c>
      <c r="F367" s="2" t="s">
        <v>50</v>
      </c>
      <c r="G367" s="3">
        <v>30</v>
      </c>
      <c r="H367" s="3">
        <v>32</v>
      </c>
      <c r="I367" s="3">
        <v>34</v>
      </c>
      <c r="J367" s="3">
        <v>33</v>
      </c>
      <c r="K367" s="3">
        <v>29</v>
      </c>
      <c r="L367" s="3">
        <v>25</v>
      </c>
      <c r="M367" s="3">
        <v>27</v>
      </c>
      <c r="N367" s="3">
        <v>27</v>
      </c>
      <c r="O367" s="3">
        <v>30</v>
      </c>
    </row>
    <row r="368" spans="5:15" x14ac:dyDescent="0.2">
      <c r="E368" s="2" t="s">
        <v>51</v>
      </c>
      <c r="F368" s="2" t="s">
        <v>52</v>
      </c>
      <c r="G368" s="3">
        <v>3</v>
      </c>
      <c r="H368" s="3">
        <v>3</v>
      </c>
      <c r="I368" s="3">
        <v>3</v>
      </c>
      <c r="J368" s="3">
        <v>5</v>
      </c>
      <c r="K368" s="3">
        <v>3</v>
      </c>
      <c r="L368" s="3">
        <v>3</v>
      </c>
      <c r="M368" s="3">
        <v>4</v>
      </c>
      <c r="N368" s="3">
        <v>1</v>
      </c>
      <c r="O368" s="3">
        <v>4</v>
      </c>
    </row>
    <row r="369" spans="5:15" x14ac:dyDescent="0.2">
      <c r="E369" s="2" t="s">
        <v>53</v>
      </c>
      <c r="F369" s="2" t="s">
        <v>54</v>
      </c>
      <c r="G369" s="3">
        <v>4</v>
      </c>
      <c r="H369" s="3">
        <v>3</v>
      </c>
      <c r="I369" s="3">
        <v>3</v>
      </c>
      <c r="J369" s="3">
        <v>2</v>
      </c>
      <c r="K369" s="3">
        <v>3</v>
      </c>
      <c r="L369" s="3">
        <v>9</v>
      </c>
      <c r="M369" s="3">
        <v>9</v>
      </c>
      <c r="N369" s="3">
        <v>9</v>
      </c>
      <c r="O369" s="3">
        <v>9</v>
      </c>
    </row>
    <row r="370" spans="5:15" x14ac:dyDescent="0.2">
      <c r="E370" s="2" t="s">
        <v>55</v>
      </c>
      <c r="F370" s="2" t="s">
        <v>56</v>
      </c>
      <c r="G370" s="3">
        <v>9</v>
      </c>
      <c r="H370" s="3">
        <v>8</v>
      </c>
      <c r="I370" s="3">
        <v>5</v>
      </c>
      <c r="J370" s="3">
        <v>4</v>
      </c>
      <c r="K370" s="3">
        <v>4</v>
      </c>
      <c r="L370" s="3">
        <v>5</v>
      </c>
      <c r="M370" s="3">
        <v>5</v>
      </c>
      <c r="N370" s="3">
        <v>6</v>
      </c>
      <c r="O370" s="3">
        <v>6</v>
      </c>
    </row>
    <row r="371" spans="5:15" x14ac:dyDescent="0.2">
      <c r="E371" s="2" t="s">
        <v>57</v>
      </c>
      <c r="F371" s="2" t="s">
        <v>58</v>
      </c>
      <c r="G371" s="3">
        <v>15</v>
      </c>
      <c r="H371" s="3">
        <v>20</v>
      </c>
      <c r="I371" s="3">
        <v>17</v>
      </c>
      <c r="J371" s="3">
        <v>21</v>
      </c>
      <c r="K371" s="3">
        <v>17</v>
      </c>
      <c r="L371" s="3">
        <v>9</v>
      </c>
      <c r="M371" s="3">
        <v>8</v>
      </c>
      <c r="N371" s="3">
        <v>6</v>
      </c>
      <c r="O371" s="3">
        <v>6</v>
      </c>
    </row>
    <row r="372" spans="5:15" x14ac:dyDescent="0.2">
      <c r="E372" s="2" t="s">
        <v>59</v>
      </c>
      <c r="F372" s="2" t="s">
        <v>60</v>
      </c>
      <c r="G372" s="3">
        <v>12</v>
      </c>
      <c r="H372" s="3">
        <v>18</v>
      </c>
      <c r="I372" s="3">
        <v>23</v>
      </c>
      <c r="J372" s="3">
        <v>12</v>
      </c>
      <c r="K372" s="3">
        <v>16</v>
      </c>
      <c r="L372" s="3">
        <v>13</v>
      </c>
      <c r="M372" s="3">
        <v>9</v>
      </c>
      <c r="N372" s="3">
        <v>18</v>
      </c>
      <c r="O372" s="3">
        <v>10</v>
      </c>
    </row>
    <row r="373" spans="5:15" x14ac:dyDescent="0.2">
      <c r="E373" s="2" t="s">
        <v>61</v>
      </c>
      <c r="F373" s="2" t="s">
        <v>62</v>
      </c>
      <c r="G373" s="3">
        <v>1</v>
      </c>
      <c r="H373" s="3">
        <v>2</v>
      </c>
      <c r="I373" s="3">
        <v>3</v>
      </c>
      <c r="J373" s="3">
        <v>2</v>
      </c>
      <c r="K373" s="3">
        <v>2</v>
      </c>
      <c r="L373" s="3">
        <v>2</v>
      </c>
      <c r="M373" s="3">
        <v>2</v>
      </c>
      <c r="N373" s="3">
        <v>1</v>
      </c>
      <c r="O373" s="3">
        <v>2</v>
      </c>
    </row>
    <row r="374" spans="5:15" x14ac:dyDescent="0.2">
      <c r="E374" s="2" t="s">
        <v>63</v>
      </c>
      <c r="F374" s="2" t="s">
        <v>64</v>
      </c>
      <c r="G374" s="3">
        <v>150</v>
      </c>
      <c r="H374" s="3">
        <v>143</v>
      </c>
      <c r="I374" s="3">
        <v>128</v>
      </c>
      <c r="J374" s="3">
        <v>134</v>
      </c>
      <c r="K374" s="3">
        <v>137</v>
      </c>
      <c r="L374" s="3">
        <v>176</v>
      </c>
      <c r="M374" s="3">
        <v>197</v>
      </c>
      <c r="N374" s="3">
        <v>244</v>
      </c>
      <c r="O374" s="3">
        <v>101</v>
      </c>
    </row>
    <row r="375" spans="5:15" x14ac:dyDescent="0.2">
      <c r="E375" s="2" t="s">
        <v>65</v>
      </c>
      <c r="F375" s="2" t="s">
        <v>66</v>
      </c>
      <c r="G375" s="3">
        <v>505</v>
      </c>
      <c r="H375" s="3">
        <v>410</v>
      </c>
      <c r="I375" s="3">
        <v>429</v>
      </c>
      <c r="J375" s="3">
        <v>701</v>
      </c>
      <c r="K375" s="3">
        <v>749</v>
      </c>
      <c r="L375" s="3">
        <v>765</v>
      </c>
      <c r="M375" s="3">
        <v>569</v>
      </c>
      <c r="N375" s="3">
        <v>465</v>
      </c>
      <c r="O375" s="3">
        <v>525</v>
      </c>
    </row>
    <row r="376" spans="5:15" x14ac:dyDescent="0.2">
      <c r="E376" s="2" t="s">
        <v>67</v>
      </c>
      <c r="F376" s="2" t="s">
        <v>68</v>
      </c>
      <c r="G376" s="40" t="s">
        <v>116</v>
      </c>
      <c r="H376" s="40" t="s">
        <v>116</v>
      </c>
      <c r="I376" s="40" t="s">
        <v>116</v>
      </c>
      <c r="J376" s="40" t="s">
        <v>116</v>
      </c>
      <c r="K376" s="40" t="s">
        <v>116</v>
      </c>
      <c r="L376" s="40" t="s">
        <v>116</v>
      </c>
      <c r="M376" s="40" t="s">
        <v>116</v>
      </c>
      <c r="N376" s="40" t="s">
        <v>93</v>
      </c>
      <c r="O376" s="40" t="s">
        <v>93</v>
      </c>
    </row>
    <row r="377" spans="5:15" x14ac:dyDescent="0.2">
      <c r="E377" s="2" t="s">
        <v>69</v>
      </c>
      <c r="F377" s="2" t="s">
        <v>70</v>
      </c>
      <c r="G377" s="3">
        <v>14</v>
      </c>
      <c r="H377" s="3">
        <v>17</v>
      </c>
      <c r="I377" s="3">
        <v>16</v>
      </c>
      <c r="J377" s="3">
        <v>18</v>
      </c>
      <c r="K377" s="3">
        <v>16</v>
      </c>
      <c r="L377" s="3">
        <v>15</v>
      </c>
      <c r="M377" s="3">
        <v>14</v>
      </c>
      <c r="N377" s="3">
        <v>11</v>
      </c>
      <c r="O377" s="3">
        <v>11</v>
      </c>
    </row>
    <row r="378" spans="5:15" x14ac:dyDescent="0.2">
      <c r="E378" s="2" t="s">
        <v>71</v>
      </c>
      <c r="F378" s="2" t="s">
        <v>72</v>
      </c>
      <c r="G378" s="3">
        <v>143</v>
      </c>
      <c r="H378" s="3">
        <v>132</v>
      </c>
      <c r="I378" s="3">
        <v>144</v>
      </c>
      <c r="J378" s="3">
        <v>163</v>
      </c>
      <c r="K378" s="3">
        <v>153</v>
      </c>
      <c r="L378" s="3">
        <v>166</v>
      </c>
      <c r="M378" s="3">
        <v>170</v>
      </c>
      <c r="N378" s="3">
        <v>22</v>
      </c>
      <c r="O378" s="3">
        <v>78</v>
      </c>
    </row>
    <row r="379" spans="5:15" x14ac:dyDescent="0.2">
      <c r="E379" s="2" t="s">
        <v>73</v>
      </c>
      <c r="F379" s="2" t="s">
        <v>74</v>
      </c>
      <c r="G379" s="3">
        <v>228</v>
      </c>
      <c r="H379" s="3">
        <v>183</v>
      </c>
      <c r="I379" s="3">
        <v>224</v>
      </c>
      <c r="J379" s="3">
        <v>257</v>
      </c>
      <c r="K379" s="3">
        <v>248</v>
      </c>
      <c r="L379" s="3">
        <v>260</v>
      </c>
      <c r="M379" s="3">
        <v>404</v>
      </c>
      <c r="N379" s="3">
        <v>460</v>
      </c>
      <c r="O379" s="3">
        <v>498</v>
      </c>
    </row>
    <row r="380" spans="5:15" x14ac:dyDescent="0.2">
      <c r="E380" s="2" t="s">
        <v>75</v>
      </c>
      <c r="F380" s="2" t="s">
        <v>76</v>
      </c>
      <c r="G380" s="3">
        <v>119</v>
      </c>
      <c r="H380" s="3">
        <v>112</v>
      </c>
      <c r="I380" s="3">
        <v>120</v>
      </c>
      <c r="J380" s="3">
        <v>129</v>
      </c>
      <c r="K380" s="3">
        <v>123</v>
      </c>
      <c r="L380" s="3">
        <v>141</v>
      </c>
      <c r="M380" s="3">
        <v>178</v>
      </c>
      <c r="N380" s="3">
        <v>205</v>
      </c>
      <c r="O380" s="3">
        <v>220</v>
      </c>
    </row>
    <row r="381" spans="5:15" x14ac:dyDescent="0.2">
      <c r="E381" s="2" t="s">
        <v>77</v>
      </c>
      <c r="F381" s="2" t="s">
        <v>78</v>
      </c>
      <c r="G381" s="3">
        <v>15</v>
      </c>
      <c r="H381" s="3">
        <v>14</v>
      </c>
      <c r="I381" s="3">
        <v>16</v>
      </c>
      <c r="J381" s="3">
        <v>18</v>
      </c>
      <c r="K381" s="3">
        <v>16</v>
      </c>
      <c r="L381" s="3">
        <v>18</v>
      </c>
      <c r="M381" s="3">
        <v>18</v>
      </c>
      <c r="N381" s="3">
        <v>21</v>
      </c>
      <c r="O381" s="3">
        <v>23</v>
      </c>
    </row>
    <row r="382" spans="5:15" x14ac:dyDescent="0.2">
      <c r="E382" s="2" t="s">
        <v>79</v>
      </c>
      <c r="F382" s="2" t="s">
        <v>80</v>
      </c>
      <c r="G382" s="3">
        <v>9</v>
      </c>
      <c r="H382" s="3">
        <v>9</v>
      </c>
      <c r="I382" s="3">
        <v>10</v>
      </c>
      <c r="J382" s="3">
        <v>11</v>
      </c>
      <c r="K382" s="3">
        <v>10</v>
      </c>
      <c r="L382" s="3">
        <v>11</v>
      </c>
      <c r="M382" s="3">
        <v>11</v>
      </c>
      <c r="N382" s="3">
        <v>13</v>
      </c>
      <c r="O382" s="3">
        <v>14</v>
      </c>
    </row>
    <row r="383" spans="5:15" x14ac:dyDescent="0.2">
      <c r="E383" s="2" t="s">
        <v>81</v>
      </c>
      <c r="F383" s="2" t="s">
        <v>82</v>
      </c>
      <c r="G383" s="3">
        <v>28</v>
      </c>
      <c r="H383" s="3">
        <v>26</v>
      </c>
      <c r="I383" s="3">
        <v>28</v>
      </c>
      <c r="J383" s="3">
        <v>32</v>
      </c>
      <c r="K383" s="3">
        <v>30</v>
      </c>
      <c r="L383" s="3">
        <v>33</v>
      </c>
      <c r="M383" s="3">
        <v>33</v>
      </c>
      <c r="N383" s="3">
        <v>38</v>
      </c>
      <c r="O383" s="3">
        <v>41</v>
      </c>
    </row>
    <row r="384" spans="5:15" x14ac:dyDescent="0.2">
      <c r="E384" s="2" t="s">
        <v>83</v>
      </c>
      <c r="F384" s="2" t="s">
        <v>84</v>
      </c>
      <c r="G384" s="3">
        <v>1</v>
      </c>
      <c r="H384" s="3">
        <v>1</v>
      </c>
      <c r="I384" s="3">
        <v>1</v>
      </c>
      <c r="J384" s="3">
        <v>1</v>
      </c>
      <c r="K384" s="3">
        <v>1</v>
      </c>
      <c r="L384" s="3">
        <v>1</v>
      </c>
      <c r="M384" s="3">
        <v>1</v>
      </c>
      <c r="N384" s="3">
        <v>2</v>
      </c>
      <c r="O384" s="3">
        <v>2</v>
      </c>
    </row>
    <row r="385" spans="1:15" x14ac:dyDescent="0.2">
      <c r="E385" s="2" t="s">
        <v>85</v>
      </c>
      <c r="F385" s="2" t="s">
        <v>86</v>
      </c>
      <c r="G385" s="3">
        <v>68</v>
      </c>
      <c r="H385" s="3">
        <v>63</v>
      </c>
      <c r="I385" s="3">
        <v>69</v>
      </c>
      <c r="J385" s="3">
        <v>78</v>
      </c>
      <c r="K385" s="3">
        <v>74</v>
      </c>
      <c r="L385" s="3">
        <v>80</v>
      </c>
      <c r="M385" s="3">
        <v>82</v>
      </c>
      <c r="N385" s="3">
        <v>93</v>
      </c>
      <c r="O385" s="3">
        <v>101</v>
      </c>
    </row>
    <row r="386" spans="1:15" x14ac:dyDescent="0.2">
      <c r="E386" s="2" t="s">
        <v>87</v>
      </c>
      <c r="F386" s="2" t="s">
        <v>88</v>
      </c>
      <c r="G386" s="3">
        <v>694</v>
      </c>
      <c r="H386" s="3">
        <v>645</v>
      </c>
      <c r="I386" s="3">
        <v>702</v>
      </c>
      <c r="J386" s="3">
        <v>801</v>
      </c>
      <c r="K386" s="3">
        <v>754</v>
      </c>
      <c r="L386" s="3">
        <v>816</v>
      </c>
      <c r="M386" s="3">
        <v>838</v>
      </c>
      <c r="N386" s="3">
        <v>955</v>
      </c>
      <c r="O386" s="3">
        <v>1033</v>
      </c>
    </row>
    <row r="387" spans="1:15" x14ac:dyDescent="0.2">
      <c r="E387" s="2" t="s">
        <v>89</v>
      </c>
      <c r="F387" s="2" t="s">
        <v>90</v>
      </c>
      <c r="G387" s="3">
        <v>382</v>
      </c>
      <c r="H387" s="3">
        <v>352</v>
      </c>
      <c r="I387" s="3">
        <v>386</v>
      </c>
      <c r="J387" s="3">
        <v>436</v>
      </c>
      <c r="K387" s="3">
        <v>407</v>
      </c>
      <c r="L387" s="3">
        <v>443</v>
      </c>
      <c r="M387" s="3">
        <v>453</v>
      </c>
      <c r="N387" s="3">
        <v>522</v>
      </c>
      <c r="O387" s="3">
        <v>560</v>
      </c>
    </row>
    <row r="388" spans="1:15" x14ac:dyDescent="0.2">
      <c r="E388" s="2" t="s">
        <v>91</v>
      </c>
      <c r="F388" s="2" t="s">
        <v>92</v>
      </c>
      <c r="G388" s="40" t="s">
        <v>116</v>
      </c>
      <c r="H388" s="40" t="s">
        <v>116</v>
      </c>
      <c r="I388" s="40" t="s">
        <v>116</v>
      </c>
      <c r="J388" s="40" t="s">
        <v>116</v>
      </c>
      <c r="K388" s="40" t="s">
        <v>116</v>
      </c>
      <c r="L388" s="40" t="s">
        <v>116</v>
      </c>
      <c r="M388" s="40" t="s">
        <v>116</v>
      </c>
      <c r="N388" s="40" t="s">
        <v>93</v>
      </c>
      <c r="O388" s="40" t="s">
        <v>93</v>
      </c>
    </row>
    <row r="389" spans="1:15" x14ac:dyDescent="0.2">
      <c r="E389" s="2" t="s">
        <v>94</v>
      </c>
      <c r="F389" s="2" t="s">
        <v>95</v>
      </c>
      <c r="G389" s="40" t="s">
        <v>116</v>
      </c>
      <c r="H389" s="40" t="s">
        <v>116</v>
      </c>
      <c r="I389" s="40" t="s">
        <v>116</v>
      </c>
      <c r="J389" s="40" t="s">
        <v>116</v>
      </c>
      <c r="K389" s="40" t="s">
        <v>116</v>
      </c>
      <c r="L389" s="40" t="s">
        <v>116</v>
      </c>
      <c r="M389" s="40" t="s">
        <v>116</v>
      </c>
      <c r="N389" s="40" t="s">
        <v>93</v>
      </c>
      <c r="O389" s="40" t="s">
        <v>93</v>
      </c>
    </row>
    <row r="390" spans="1:15" x14ac:dyDescent="0.2">
      <c r="E390" s="2" t="s">
        <v>96</v>
      </c>
      <c r="F390" s="2" t="s">
        <v>97</v>
      </c>
      <c r="G390" s="40" t="s">
        <v>116</v>
      </c>
      <c r="H390" s="40" t="s">
        <v>116</v>
      </c>
      <c r="I390" s="40" t="s">
        <v>116</v>
      </c>
      <c r="J390" s="40" t="s">
        <v>116</v>
      </c>
      <c r="K390" s="40" t="s">
        <v>116</v>
      </c>
      <c r="L390" s="40" t="s">
        <v>116</v>
      </c>
      <c r="M390" s="40" t="s">
        <v>116</v>
      </c>
      <c r="N390" s="40" t="s">
        <v>93</v>
      </c>
      <c r="O390" s="40" t="s">
        <v>93</v>
      </c>
    </row>
    <row r="391" spans="1:15" x14ac:dyDescent="0.2">
      <c r="E391" s="2" t="s">
        <v>98</v>
      </c>
      <c r="F391" s="2" t="s">
        <v>99</v>
      </c>
      <c r="G391" s="40" t="s">
        <v>116</v>
      </c>
      <c r="H391" s="40" t="s">
        <v>116</v>
      </c>
      <c r="I391" s="40" t="s">
        <v>116</v>
      </c>
      <c r="J391" s="40" t="s">
        <v>116</v>
      </c>
      <c r="K391" s="40" t="s">
        <v>116</v>
      </c>
      <c r="L391" s="40" t="s">
        <v>116</v>
      </c>
      <c r="M391" s="40" t="s">
        <v>116</v>
      </c>
      <c r="N391" s="40" t="s">
        <v>93</v>
      </c>
      <c r="O391" s="40" t="s">
        <v>93</v>
      </c>
    </row>
    <row r="392" spans="1:15" x14ac:dyDescent="0.2">
      <c r="E392" s="2" t="s">
        <v>100</v>
      </c>
      <c r="F392" s="2" t="s">
        <v>101</v>
      </c>
      <c r="G392" s="40" t="s">
        <v>116</v>
      </c>
      <c r="H392" s="40" t="s">
        <v>116</v>
      </c>
      <c r="I392" s="40" t="s">
        <v>116</v>
      </c>
      <c r="J392" s="40" t="s">
        <v>116</v>
      </c>
      <c r="K392" s="40" t="s">
        <v>116</v>
      </c>
      <c r="L392" s="40" t="s">
        <v>116</v>
      </c>
      <c r="M392" s="40" t="s">
        <v>116</v>
      </c>
      <c r="N392" s="40" t="s">
        <v>93</v>
      </c>
      <c r="O392" s="40" t="s">
        <v>93</v>
      </c>
    </row>
    <row r="393" spans="1:15" x14ac:dyDescent="0.2">
      <c r="E393" s="2" t="s">
        <v>102</v>
      </c>
      <c r="F393" s="2" t="s">
        <v>103</v>
      </c>
      <c r="G393" s="3">
        <v>80</v>
      </c>
      <c r="H393" s="3">
        <v>74</v>
      </c>
      <c r="I393" s="3">
        <v>81</v>
      </c>
      <c r="J393" s="3">
        <v>91</v>
      </c>
      <c r="K393" s="3">
        <v>85</v>
      </c>
      <c r="L393" s="3">
        <v>93</v>
      </c>
      <c r="M393" s="3">
        <v>95</v>
      </c>
      <c r="N393" s="3">
        <v>109</v>
      </c>
      <c r="O393" s="3">
        <v>117</v>
      </c>
    </row>
    <row r="394" spans="1:15" x14ac:dyDescent="0.2">
      <c r="E394" s="2" t="s">
        <v>104</v>
      </c>
      <c r="F394" s="2" t="s">
        <v>105</v>
      </c>
      <c r="G394" s="3">
        <v>367</v>
      </c>
      <c r="H394" s="3">
        <v>293</v>
      </c>
      <c r="I394" s="3">
        <v>351</v>
      </c>
      <c r="J394" s="3">
        <v>372</v>
      </c>
      <c r="K394" s="3">
        <v>370</v>
      </c>
      <c r="L394" s="3">
        <v>355</v>
      </c>
      <c r="M394" s="3">
        <v>415</v>
      </c>
      <c r="N394" s="3">
        <v>479</v>
      </c>
      <c r="O394" s="3">
        <v>513</v>
      </c>
    </row>
    <row r="395" spans="1:15" x14ac:dyDescent="0.2">
      <c r="E395" s="2" t="s">
        <v>106</v>
      </c>
      <c r="F395" s="2" t="s">
        <v>107</v>
      </c>
      <c r="G395" s="3">
        <v>436</v>
      </c>
      <c r="H395" s="3">
        <v>412</v>
      </c>
      <c r="I395" s="3">
        <v>443</v>
      </c>
      <c r="J395" s="3">
        <v>513</v>
      </c>
      <c r="K395" s="3">
        <v>491</v>
      </c>
      <c r="L395" s="3">
        <v>527</v>
      </c>
      <c r="M395" s="3">
        <v>544</v>
      </c>
      <c r="N395" s="3">
        <v>607</v>
      </c>
      <c r="O395" s="3">
        <v>670</v>
      </c>
    </row>
    <row r="396" spans="1:15" x14ac:dyDescent="0.2">
      <c r="E396" s="2" t="s">
        <v>108</v>
      </c>
      <c r="F396" s="2" t="s">
        <v>109</v>
      </c>
      <c r="G396" s="3">
        <v>90</v>
      </c>
      <c r="H396" s="3">
        <v>82</v>
      </c>
      <c r="I396" s="3">
        <v>90</v>
      </c>
      <c r="J396" s="3">
        <v>102</v>
      </c>
      <c r="K396" s="3">
        <v>95</v>
      </c>
      <c r="L396" s="3">
        <v>104</v>
      </c>
      <c r="M396" s="3">
        <v>106</v>
      </c>
      <c r="N396" s="3">
        <v>122</v>
      </c>
      <c r="O396" s="3">
        <v>131</v>
      </c>
    </row>
    <row r="397" spans="1:15" x14ac:dyDescent="0.2">
      <c r="E397" s="2" t="s">
        <v>110</v>
      </c>
      <c r="F397" s="2" t="s">
        <v>111</v>
      </c>
      <c r="G397" s="3">
        <v>273</v>
      </c>
      <c r="H397" s="3">
        <v>251</v>
      </c>
      <c r="I397" s="3">
        <v>275</v>
      </c>
      <c r="J397" s="3">
        <v>311</v>
      </c>
      <c r="K397" s="3">
        <v>291</v>
      </c>
      <c r="L397" s="3">
        <v>316</v>
      </c>
      <c r="M397" s="3">
        <v>324</v>
      </c>
      <c r="N397" s="3">
        <v>373</v>
      </c>
      <c r="O397" s="3">
        <v>400</v>
      </c>
    </row>
    <row r="398" spans="1:15" x14ac:dyDescent="0.2">
      <c r="E398" s="2" t="s">
        <v>112</v>
      </c>
      <c r="F398" s="2" t="s">
        <v>113</v>
      </c>
      <c r="G398" s="3">
        <v>1084</v>
      </c>
      <c r="H398" s="3">
        <v>788</v>
      </c>
      <c r="I398" s="3">
        <v>950</v>
      </c>
      <c r="J398" s="3">
        <v>1083</v>
      </c>
      <c r="K398" s="3">
        <v>1000</v>
      </c>
      <c r="L398" s="3">
        <v>1037</v>
      </c>
      <c r="M398" s="3">
        <v>1212</v>
      </c>
      <c r="N398" s="3">
        <v>1271</v>
      </c>
      <c r="O398" s="3">
        <v>1284</v>
      </c>
    </row>
    <row r="399" spans="1:15" s="9" customFormat="1" x14ac:dyDescent="0.2">
      <c r="A399"/>
      <c r="B399"/>
      <c r="C399" s="2" t="s">
        <v>129</v>
      </c>
      <c r="D399" s="2" t="s">
        <v>130</v>
      </c>
      <c r="E399" s="2" t="s">
        <v>15</v>
      </c>
      <c r="F399" s="2" t="s">
        <v>16</v>
      </c>
      <c r="G399" s="40" t="s">
        <v>116</v>
      </c>
      <c r="H399" s="40" t="s">
        <v>116</v>
      </c>
      <c r="I399" s="40" t="s">
        <v>116</v>
      </c>
      <c r="J399" s="40" t="s">
        <v>116</v>
      </c>
      <c r="K399" s="40" t="s">
        <v>116</v>
      </c>
      <c r="L399" s="40" t="s">
        <v>116</v>
      </c>
      <c r="M399" s="40" t="s">
        <v>116</v>
      </c>
      <c r="N399" s="40" t="s">
        <v>93</v>
      </c>
      <c r="O399" s="40" t="s">
        <v>93</v>
      </c>
    </row>
    <row r="400" spans="1:15" x14ac:dyDescent="0.2">
      <c r="E400" s="2" t="s">
        <v>17</v>
      </c>
      <c r="F400" s="2" t="s">
        <v>18</v>
      </c>
      <c r="G400" s="40" t="s">
        <v>116</v>
      </c>
      <c r="H400" s="40" t="s">
        <v>116</v>
      </c>
      <c r="I400" s="40" t="s">
        <v>116</v>
      </c>
      <c r="J400" s="40" t="s">
        <v>116</v>
      </c>
      <c r="K400" s="40" t="s">
        <v>116</v>
      </c>
      <c r="L400" s="40" t="s">
        <v>116</v>
      </c>
      <c r="M400" s="40" t="s">
        <v>116</v>
      </c>
      <c r="N400" s="40" t="s">
        <v>93</v>
      </c>
      <c r="O400" s="40" t="s">
        <v>93</v>
      </c>
    </row>
    <row r="401" spans="5:15" x14ac:dyDescent="0.2">
      <c r="E401" s="2" t="s">
        <v>19</v>
      </c>
      <c r="F401" s="2" t="s">
        <v>20</v>
      </c>
      <c r="G401" s="40" t="s">
        <v>116</v>
      </c>
      <c r="H401" s="40" t="s">
        <v>116</v>
      </c>
      <c r="I401" s="40" t="s">
        <v>116</v>
      </c>
      <c r="J401" s="40" t="s">
        <v>116</v>
      </c>
      <c r="K401" s="40" t="s">
        <v>116</v>
      </c>
      <c r="L401" s="40" t="s">
        <v>116</v>
      </c>
      <c r="M401" s="40" t="s">
        <v>116</v>
      </c>
      <c r="N401" s="40" t="s">
        <v>93</v>
      </c>
      <c r="O401" s="40" t="s">
        <v>93</v>
      </c>
    </row>
    <row r="402" spans="5:15" x14ac:dyDescent="0.2">
      <c r="E402" s="2" t="s">
        <v>21</v>
      </c>
      <c r="F402" s="2" t="s">
        <v>22</v>
      </c>
      <c r="G402" s="40" t="s">
        <v>116</v>
      </c>
      <c r="H402" s="40" t="s">
        <v>116</v>
      </c>
      <c r="I402" s="40" t="s">
        <v>116</v>
      </c>
      <c r="J402" s="40" t="s">
        <v>116</v>
      </c>
      <c r="K402" s="40" t="s">
        <v>116</v>
      </c>
      <c r="L402" s="40" t="s">
        <v>116</v>
      </c>
      <c r="M402" s="40" t="s">
        <v>116</v>
      </c>
      <c r="N402" s="40" t="s">
        <v>93</v>
      </c>
      <c r="O402" s="40" t="s">
        <v>93</v>
      </c>
    </row>
    <row r="403" spans="5:15" x14ac:dyDescent="0.2">
      <c r="E403" s="2" t="s">
        <v>23</v>
      </c>
      <c r="F403" s="2" t="s">
        <v>24</v>
      </c>
      <c r="G403" s="40" t="s">
        <v>116</v>
      </c>
      <c r="H403" s="40" t="s">
        <v>116</v>
      </c>
      <c r="I403" s="40" t="s">
        <v>116</v>
      </c>
      <c r="J403" s="40" t="s">
        <v>116</v>
      </c>
      <c r="K403" s="40" t="s">
        <v>116</v>
      </c>
      <c r="L403" s="40" t="s">
        <v>116</v>
      </c>
      <c r="M403" s="40" t="s">
        <v>116</v>
      </c>
      <c r="N403" s="40" t="s">
        <v>93</v>
      </c>
      <c r="O403" s="40" t="s">
        <v>93</v>
      </c>
    </row>
    <row r="404" spans="5:15" x14ac:dyDescent="0.2">
      <c r="E404" s="2" t="s">
        <v>25</v>
      </c>
      <c r="F404" s="2" t="s">
        <v>26</v>
      </c>
      <c r="G404" s="40" t="s">
        <v>116</v>
      </c>
      <c r="H404" s="40" t="s">
        <v>116</v>
      </c>
      <c r="I404" s="40" t="s">
        <v>116</v>
      </c>
      <c r="J404" s="40" t="s">
        <v>116</v>
      </c>
      <c r="K404" s="40" t="s">
        <v>116</v>
      </c>
      <c r="L404" s="40" t="s">
        <v>116</v>
      </c>
      <c r="M404" s="40" t="s">
        <v>116</v>
      </c>
      <c r="N404" s="40" t="s">
        <v>93</v>
      </c>
      <c r="O404" s="40" t="s">
        <v>93</v>
      </c>
    </row>
    <row r="405" spans="5:15" x14ac:dyDescent="0.2">
      <c r="E405" s="2" t="s">
        <v>27</v>
      </c>
      <c r="F405" s="2" t="s">
        <v>28</v>
      </c>
      <c r="G405" s="40" t="s">
        <v>116</v>
      </c>
      <c r="H405" s="40" t="s">
        <v>116</v>
      </c>
      <c r="I405" s="40" t="s">
        <v>116</v>
      </c>
      <c r="J405" s="40" t="s">
        <v>116</v>
      </c>
      <c r="K405" s="40" t="s">
        <v>116</v>
      </c>
      <c r="L405" s="40" t="s">
        <v>116</v>
      </c>
      <c r="M405" s="40" t="s">
        <v>116</v>
      </c>
      <c r="N405" s="40" t="s">
        <v>93</v>
      </c>
      <c r="O405" s="40" t="s">
        <v>93</v>
      </c>
    </row>
    <row r="406" spans="5:15" x14ac:dyDescent="0.2">
      <c r="E406" s="2" t="s">
        <v>29</v>
      </c>
      <c r="F406" s="2" t="s">
        <v>30</v>
      </c>
      <c r="G406" s="40" t="s">
        <v>116</v>
      </c>
      <c r="H406" s="40" t="s">
        <v>116</v>
      </c>
      <c r="I406" s="40" t="s">
        <v>116</v>
      </c>
      <c r="J406" s="40" t="s">
        <v>116</v>
      </c>
      <c r="K406" s="40" t="s">
        <v>116</v>
      </c>
      <c r="L406" s="40" t="s">
        <v>116</v>
      </c>
      <c r="M406" s="40" t="s">
        <v>116</v>
      </c>
      <c r="N406" s="40" t="s">
        <v>93</v>
      </c>
      <c r="O406" s="40" t="s">
        <v>93</v>
      </c>
    </row>
    <row r="407" spans="5:15" x14ac:dyDescent="0.2">
      <c r="E407" s="2" t="s">
        <v>31</v>
      </c>
      <c r="F407" s="2" t="s">
        <v>32</v>
      </c>
      <c r="G407" s="40" t="s">
        <v>116</v>
      </c>
      <c r="H407" s="40" t="s">
        <v>116</v>
      </c>
      <c r="I407" s="40" t="s">
        <v>116</v>
      </c>
      <c r="J407" s="40" t="s">
        <v>116</v>
      </c>
      <c r="K407" s="40" t="s">
        <v>116</v>
      </c>
      <c r="L407" s="40" t="s">
        <v>116</v>
      </c>
      <c r="M407" s="40" t="s">
        <v>116</v>
      </c>
      <c r="N407" s="40" t="s">
        <v>93</v>
      </c>
      <c r="O407" s="40" t="s">
        <v>93</v>
      </c>
    </row>
    <row r="408" spans="5:15" x14ac:dyDescent="0.2">
      <c r="E408" s="2" t="s">
        <v>33</v>
      </c>
      <c r="F408" s="2" t="s">
        <v>34</v>
      </c>
      <c r="G408" s="40" t="s">
        <v>116</v>
      </c>
      <c r="H408" s="40" t="s">
        <v>116</v>
      </c>
      <c r="I408" s="40" t="s">
        <v>116</v>
      </c>
      <c r="J408" s="40" t="s">
        <v>116</v>
      </c>
      <c r="K408" s="40" t="s">
        <v>116</v>
      </c>
      <c r="L408" s="40" t="s">
        <v>116</v>
      </c>
      <c r="M408" s="40" t="s">
        <v>116</v>
      </c>
      <c r="N408" s="40" t="s">
        <v>93</v>
      </c>
      <c r="O408" s="40" t="s">
        <v>93</v>
      </c>
    </row>
    <row r="409" spans="5:15" x14ac:dyDescent="0.2">
      <c r="E409" s="2" t="s">
        <v>35</v>
      </c>
      <c r="F409" s="2" t="s">
        <v>36</v>
      </c>
      <c r="G409" s="40" t="s">
        <v>116</v>
      </c>
      <c r="H409" s="40" t="s">
        <v>116</v>
      </c>
      <c r="I409" s="40" t="s">
        <v>116</v>
      </c>
      <c r="J409" s="40" t="s">
        <v>116</v>
      </c>
      <c r="K409" s="40" t="s">
        <v>116</v>
      </c>
      <c r="L409" s="40" t="s">
        <v>116</v>
      </c>
      <c r="M409" s="40" t="s">
        <v>116</v>
      </c>
      <c r="N409" s="40" t="s">
        <v>93</v>
      </c>
      <c r="O409" s="40" t="s">
        <v>93</v>
      </c>
    </row>
    <row r="410" spans="5:15" x14ac:dyDescent="0.2">
      <c r="E410" s="2" t="s">
        <v>37</v>
      </c>
      <c r="F410" s="2" t="s">
        <v>38</v>
      </c>
      <c r="G410" s="40" t="s">
        <v>116</v>
      </c>
      <c r="H410" s="40" t="s">
        <v>116</v>
      </c>
      <c r="I410" s="40" t="s">
        <v>116</v>
      </c>
      <c r="J410" s="40" t="s">
        <v>116</v>
      </c>
      <c r="K410" s="40" t="s">
        <v>116</v>
      </c>
      <c r="L410" s="40" t="s">
        <v>116</v>
      </c>
      <c r="M410" s="40" t="s">
        <v>116</v>
      </c>
      <c r="N410" s="40" t="s">
        <v>93</v>
      </c>
      <c r="O410" s="40" t="s">
        <v>93</v>
      </c>
    </row>
    <row r="411" spans="5:15" x14ac:dyDescent="0.2">
      <c r="E411" s="2" t="s">
        <v>39</v>
      </c>
      <c r="F411" s="2" t="s">
        <v>40</v>
      </c>
      <c r="G411" s="40" t="s">
        <v>116</v>
      </c>
      <c r="H411" s="40" t="s">
        <v>116</v>
      </c>
      <c r="I411" s="40" t="s">
        <v>116</v>
      </c>
      <c r="J411" s="40" t="s">
        <v>116</v>
      </c>
      <c r="K411" s="40" t="s">
        <v>116</v>
      </c>
      <c r="L411" s="40" t="s">
        <v>116</v>
      </c>
      <c r="M411" s="40" t="s">
        <v>116</v>
      </c>
      <c r="N411" s="40" t="s">
        <v>93</v>
      </c>
      <c r="O411" s="40" t="s">
        <v>93</v>
      </c>
    </row>
    <row r="412" spans="5:15" x14ac:dyDescent="0.2">
      <c r="E412" s="2" t="s">
        <v>41</v>
      </c>
      <c r="F412" s="2" t="s">
        <v>42</v>
      </c>
      <c r="G412" s="40" t="s">
        <v>116</v>
      </c>
      <c r="H412" s="40" t="s">
        <v>116</v>
      </c>
      <c r="I412" s="40" t="s">
        <v>116</v>
      </c>
      <c r="J412" s="40" t="s">
        <v>116</v>
      </c>
      <c r="K412" s="40" t="s">
        <v>116</v>
      </c>
      <c r="L412" s="40" t="s">
        <v>116</v>
      </c>
      <c r="M412" s="40" t="s">
        <v>116</v>
      </c>
      <c r="N412" s="40" t="s">
        <v>93</v>
      </c>
      <c r="O412" s="40" t="s">
        <v>93</v>
      </c>
    </row>
    <row r="413" spans="5:15" x14ac:dyDescent="0.2">
      <c r="E413" s="2" t="s">
        <v>43</v>
      </c>
      <c r="F413" s="2" t="s">
        <v>44</v>
      </c>
      <c r="G413" s="40" t="s">
        <v>116</v>
      </c>
      <c r="H413" s="40" t="s">
        <v>116</v>
      </c>
      <c r="I413" s="40" t="s">
        <v>116</v>
      </c>
      <c r="J413" s="40" t="s">
        <v>116</v>
      </c>
      <c r="K413" s="40" t="s">
        <v>116</v>
      </c>
      <c r="L413" s="40" t="s">
        <v>116</v>
      </c>
      <c r="M413" s="40" t="s">
        <v>116</v>
      </c>
      <c r="N413" s="40" t="s">
        <v>93</v>
      </c>
      <c r="O413" s="40" t="s">
        <v>93</v>
      </c>
    </row>
    <row r="414" spans="5:15" x14ac:dyDescent="0.2">
      <c r="E414" s="2" t="s">
        <v>45</v>
      </c>
      <c r="F414" s="2" t="s">
        <v>46</v>
      </c>
      <c r="G414" s="40" t="s">
        <v>116</v>
      </c>
      <c r="H414" s="40" t="s">
        <v>116</v>
      </c>
      <c r="I414" s="40" t="s">
        <v>116</v>
      </c>
      <c r="J414" s="40" t="s">
        <v>116</v>
      </c>
      <c r="K414" s="40" t="s">
        <v>116</v>
      </c>
      <c r="L414" s="40" t="s">
        <v>116</v>
      </c>
      <c r="M414" s="40" t="s">
        <v>116</v>
      </c>
      <c r="N414" s="40" t="s">
        <v>93</v>
      </c>
      <c r="O414" s="40" t="s">
        <v>93</v>
      </c>
    </row>
    <row r="415" spans="5:15" x14ac:dyDescent="0.2">
      <c r="E415" s="2" t="s">
        <v>47</v>
      </c>
      <c r="F415" s="2" t="s">
        <v>48</v>
      </c>
      <c r="G415" s="40" t="s">
        <v>116</v>
      </c>
      <c r="H415" s="40" t="s">
        <v>116</v>
      </c>
      <c r="I415" s="40" t="s">
        <v>116</v>
      </c>
      <c r="J415" s="40" t="s">
        <v>116</v>
      </c>
      <c r="K415" s="40" t="s">
        <v>116</v>
      </c>
      <c r="L415" s="40" t="s">
        <v>116</v>
      </c>
      <c r="M415" s="40" t="s">
        <v>116</v>
      </c>
      <c r="N415" s="40" t="s">
        <v>93</v>
      </c>
      <c r="O415" s="40" t="s">
        <v>93</v>
      </c>
    </row>
    <row r="416" spans="5:15" x14ac:dyDescent="0.2">
      <c r="E416" s="2" t="s">
        <v>49</v>
      </c>
      <c r="F416" s="2" t="s">
        <v>50</v>
      </c>
      <c r="G416" s="40" t="s">
        <v>116</v>
      </c>
      <c r="H416" s="40" t="s">
        <v>116</v>
      </c>
      <c r="I416" s="40" t="s">
        <v>116</v>
      </c>
      <c r="J416" s="40" t="s">
        <v>116</v>
      </c>
      <c r="K416" s="40" t="s">
        <v>116</v>
      </c>
      <c r="L416" s="40" t="s">
        <v>116</v>
      </c>
      <c r="M416" s="40" t="s">
        <v>116</v>
      </c>
      <c r="N416" s="40" t="s">
        <v>93</v>
      </c>
      <c r="O416" s="40" t="s">
        <v>93</v>
      </c>
    </row>
    <row r="417" spans="5:15" x14ac:dyDescent="0.2">
      <c r="E417" s="2" t="s">
        <v>51</v>
      </c>
      <c r="F417" s="2" t="s">
        <v>52</v>
      </c>
      <c r="G417" s="40" t="s">
        <v>116</v>
      </c>
      <c r="H417" s="40" t="s">
        <v>116</v>
      </c>
      <c r="I417" s="40" t="s">
        <v>116</v>
      </c>
      <c r="J417" s="40" t="s">
        <v>116</v>
      </c>
      <c r="K417" s="40" t="s">
        <v>116</v>
      </c>
      <c r="L417" s="40" t="s">
        <v>116</v>
      </c>
      <c r="M417" s="40" t="s">
        <v>116</v>
      </c>
      <c r="N417" s="40" t="s">
        <v>93</v>
      </c>
      <c r="O417" s="40" t="s">
        <v>93</v>
      </c>
    </row>
    <row r="418" spans="5:15" x14ac:dyDescent="0.2">
      <c r="E418" s="2" t="s">
        <v>53</v>
      </c>
      <c r="F418" s="2" t="s">
        <v>54</v>
      </c>
      <c r="G418" s="40" t="s">
        <v>116</v>
      </c>
      <c r="H418" s="40" t="s">
        <v>116</v>
      </c>
      <c r="I418" s="40" t="s">
        <v>116</v>
      </c>
      <c r="J418" s="40" t="s">
        <v>116</v>
      </c>
      <c r="K418" s="40" t="s">
        <v>116</v>
      </c>
      <c r="L418" s="40" t="s">
        <v>116</v>
      </c>
      <c r="M418" s="40" t="s">
        <v>116</v>
      </c>
      <c r="N418" s="40" t="s">
        <v>93</v>
      </c>
      <c r="O418" s="40" t="s">
        <v>93</v>
      </c>
    </row>
    <row r="419" spans="5:15" x14ac:dyDescent="0.2">
      <c r="E419" s="2" t="s">
        <v>55</v>
      </c>
      <c r="F419" s="2" t="s">
        <v>56</v>
      </c>
      <c r="G419" s="40" t="s">
        <v>116</v>
      </c>
      <c r="H419" s="40" t="s">
        <v>116</v>
      </c>
      <c r="I419" s="40" t="s">
        <v>116</v>
      </c>
      <c r="J419" s="40" t="s">
        <v>116</v>
      </c>
      <c r="K419" s="40" t="s">
        <v>116</v>
      </c>
      <c r="L419" s="40" t="s">
        <v>116</v>
      </c>
      <c r="M419" s="40" t="s">
        <v>116</v>
      </c>
      <c r="N419" s="40" t="s">
        <v>93</v>
      </c>
      <c r="O419" s="40" t="s">
        <v>93</v>
      </c>
    </row>
    <row r="420" spans="5:15" x14ac:dyDescent="0.2">
      <c r="E420" s="2" t="s">
        <v>57</v>
      </c>
      <c r="F420" s="2" t="s">
        <v>58</v>
      </c>
      <c r="G420" s="40" t="s">
        <v>116</v>
      </c>
      <c r="H420" s="40" t="s">
        <v>116</v>
      </c>
      <c r="I420" s="40" t="s">
        <v>116</v>
      </c>
      <c r="J420" s="40" t="s">
        <v>116</v>
      </c>
      <c r="K420" s="40" t="s">
        <v>116</v>
      </c>
      <c r="L420" s="40" t="s">
        <v>116</v>
      </c>
      <c r="M420" s="40" t="s">
        <v>116</v>
      </c>
      <c r="N420" s="40" t="s">
        <v>93</v>
      </c>
      <c r="O420" s="40" t="s">
        <v>93</v>
      </c>
    </row>
    <row r="421" spans="5:15" x14ac:dyDescent="0.2">
      <c r="E421" s="2" t="s">
        <v>59</v>
      </c>
      <c r="F421" s="2" t="s">
        <v>60</v>
      </c>
      <c r="G421" s="40" t="s">
        <v>116</v>
      </c>
      <c r="H421" s="40" t="s">
        <v>116</v>
      </c>
      <c r="I421" s="40" t="s">
        <v>116</v>
      </c>
      <c r="J421" s="40" t="s">
        <v>116</v>
      </c>
      <c r="K421" s="40" t="s">
        <v>116</v>
      </c>
      <c r="L421" s="40" t="s">
        <v>116</v>
      </c>
      <c r="M421" s="40" t="s">
        <v>116</v>
      </c>
      <c r="N421" s="40" t="s">
        <v>93</v>
      </c>
      <c r="O421" s="40" t="s">
        <v>93</v>
      </c>
    </row>
    <row r="422" spans="5:15" x14ac:dyDescent="0.2">
      <c r="E422" s="2" t="s">
        <v>61</v>
      </c>
      <c r="F422" s="2" t="s">
        <v>62</v>
      </c>
      <c r="G422" s="40" t="s">
        <v>116</v>
      </c>
      <c r="H422" s="40" t="s">
        <v>116</v>
      </c>
      <c r="I422" s="40" t="s">
        <v>116</v>
      </c>
      <c r="J422" s="40" t="s">
        <v>116</v>
      </c>
      <c r="K422" s="40" t="s">
        <v>116</v>
      </c>
      <c r="L422" s="40" t="s">
        <v>116</v>
      </c>
      <c r="M422" s="40" t="s">
        <v>116</v>
      </c>
      <c r="N422" s="40" t="s">
        <v>93</v>
      </c>
      <c r="O422" s="40" t="s">
        <v>93</v>
      </c>
    </row>
    <row r="423" spans="5:15" x14ac:dyDescent="0.2">
      <c r="E423" s="2" t="s">
        <v>63</v>
      </c>
      <c r="F423" s="2" t="s">
        <v>64</v>
      </c>
      <c r="G423" s="40" t="s">
        <v>116</v>
      </c>
      <c r="H423" s="40" t="s">
        <v>116</v>
      </c>
      <c r="I423" s="40" t="s">
        <v>116</v>
      </c>
      <c r="J423" s="40" t="s">
        <v>116</v>
      </c>
      <c r="K423" s="40" t="s">
        <v>116</v>
      </c>
      <c r="L423" s="40" t="s">
        <v>116</v>
      </c>
      <c r="M423" s="40" t="s">
        <v>116</v>
      </c>
      <c r="N423" s="40" t="s">
        <v>93</v>
      </c>
      <c r="O423" s="40" t="s">
        <v>93</v>
      </c>
    </row>
    <row r="424" spans="5:15" x14ac:dyDescent="0.2">
      <c r="E424" s="2" t="s">
        <v>65</v>
      </c>
      <c r="F424" s="2" t="s">
        <v>66</v>
      </c>
      <c r="G424" s="40" t="s">
        <v>116</v>
      </c>
      <c r="H424" s="40" t="s">
        <v>116</v>
      </c>
      <c r="I424" s="40" t="s">
        <v>116</v>
      </c>
      <c r="J424" s="40" t="s">
        <v>116</v>
      </c>
      <c r="K424" s="40" t="s">
        <v>116</v>
      </c>
      <c r="L424" s="40" t="s">
        <v>116</v>
      </c>
      <c r="M424" s="40" t="s">
        <v>116</v>
      </c>
      <c r="N424" s="40" t="s">
        <v>93</v>
      </c>
      <c r="O424" s="40" t="s">
        <v>93</v>
      </c>
    </row>
    <row r="425" spans="5:15" x14ac:dyDescent="0.2">
      <c r="E425" s="2" t="s">
        <v>67</v>
      </c>
      <c r="F425" s="2" t="s">
        <v>68</v>
      </c>
      <c r="G425" s="40" t="s">
        <v>116</v>
      </c>
      <c r="H425" s="40" t="s">
        <v>116</v>
      </c>
      <c r="I425" s="40" t="s">
        <v>116</v>
      </c>
      <c r="J425" s="40" t="s">
        <v>116</v>
      </c>
      <c r="K425" s="40" t="s">
        <v>116</v>
      </c>
      <c r="L425" s="40" t="s">
        <v>116</v>
      </c>
      <c r="M425" s="40" t="s">
        <v>116</v>
      </c>
      <c r="N425" s="40" t="s">
        <v>93</v>
      </c>
      <c r="O425" s="40" t="s">
        <v>93</v>
      </c>
    </row>
    <row r="426" spans="5:15" x14ac:dyDescent="0.2">
      <c r="E426" s="2" t="s">
        <v>69</v>
      </c>
      <c r="F426" s="2" t="s">
        <v>70</v>
      </c>
      <c r="G426" s="40" t="s">
        <v>116</v>
      </c>
      <c r="H426" s="40" t="s">
        <v>116</v>
      </c>
      <c r="I426" s="40" t="s">
        <v>116</v>
      </c>
      <c r="J426" s="40" t="s">
        <v>116</v>
      </c>
      <c r="K426" s="40" t="s">
        <v>116</v>
      </c>
      <c r="L426" s="40" t="s">
        <v>116</v>
      </c>
      <c r="M426" s="40" t="s">
        <v>116</v>
      </c>
      <c r="N426" s="40" t="s">
        <v>93</v>
      </c>
      <c r="O426" s="40" t="s">
        <v>93</v>
      </c>
    </row>
    <row r="427" spans="5:15" x14ac:dyDescent="0.2">
      <c r="E427" s="2" t="s">
        <v>71</v>
      </c>
      <c r="F427" s="2" t="s">
        <v>72</v>
      </c>
      <c r="G427" s="40" t="s">
        <v>116</v>
      </c>
      <c r="H427" s="40" t="s">
        <v>116</v>
      </c>
      <c r="I427" s="40" t="s">
        <v>116</v>
      </c>
      <c r="J427" s="40" t="s">
        <v>116</v>
      </c>
      <c r="K427" s="40" t="s">
        <v>116</v>
      </c>
      <c r="L427" s="40" t="s">
        <v>116</v>
      </c>
      <c r="M427" s="40" t="s">
        <v>116</v>
      </c>
      <c r="N427" s="40" t="s">
        <v>93</v>
      </c>
      <c r="O427" s="40" t="s">
        <v>93</v>
      </c>
    </row>
    <row r="428" spans="5:15" x14ac:dyDescent="0.2">
      <c r="E428" s="2" t="s">
        <v>73</v>
      </c>
      <c r="F428" s="2" t="s">
        <v>74</v>
      </c>
      <c r="G428" s="40" t="s">
        <v>116</v>
      </c>
      <c r="H428" s="40" t="s">
        <v>116</v>
      </c>
      <c r="I428" s="40" t="s">
        <v>116</v>
      </c>
      <c r="J428" s="40" t="s">
        <v>116</v>
      </c>
      <c r="K428" s="40" t="s">
        <v>116</v>
      </c>
      <c r="L428" s="40" t="s">
        <v>116</v>
      </c>
      <c r="M428" s="40" t="s">
        <v>116</v>
      </c>
      <c r="N428" s="40" t="s">
        <v>93</v>
      </c>
      <c r="O428" s="40" t="s">
        <v>93</v>
      </c>
    </row>
    <row r="429" spans="5:15" x14ac:dyDescent="0.2">
      <c r="E429" s="2" t="s">
        <v>75</v>
      </c>
      <c r="F429" s="2" t="s">
        <v>76</v>
      </c>
      <c r="G429" s="40" t="s">
        <v>116</v>
      </c>
      <c r="H429" s="40" t="s">
        <v>116</v>
      </c>
      <c r="I429" s="40" t="s">
        <v>116</v>
      </c>
      <c r="J429" s="40" t="s">
        <v>116</v>
      </c>
      <c r="K429" s="40" t="s">
        <v>116</v>
      </c>
      <c r="L429" s="40" t="s">
        <v>116</v>
      </c>
      <c r="M429" s="40" t="s">
        <v>116</v>
      </c>
      <c r="N429" s="40" t="s">
        <v>93</v>
      </c>
      <c r="O429" s="40" t="s">
        <v>93</v>
      </c>
    </row>
    <row r="430" spans="5:15" x14ac:dyDescent="0.2">
      <c r="E430" s="2" t="s">
        <v>77</v>
      </c>
      <c r="F430" s="2" t="s">
        <v>78</v>
      </c>
      <c r="G430" s="40" t="s">
        <v>116</v>
      </c>
      <c r="H430" s="40" t="s">
        <v>116</v>
      </c>
      <c r="I430" s="40" t="s">
        <v>116</v>
      </c>
      <c r="J430" s="40" t="s">
        <v>116</v>
      </c>
      <c r="K430" s="40" t="s">
        <v>116</v>
      </c>
      <c r="L430" s="40" t="s">
        <v>116</v>
      </c>
      <c r="M430" s="40" t="s">
        <v>116</v>
      </c>
      <c r="N430" s="40" t="s">
        <v>93</v>
      </c>
      <c r="O430" s="40" t="s">
        <v>93</v>
      </c>
    </row>
    <row r="431" spans="5:15" x14ac:dyDescent="0.2">
      <c r="E431" s="2" t="s">
        <v>79</v>
      </c>
      <c r="F431" s="2" t="s">
        <v>80</v>
      </c>
      <c r="G431" s="40" t="s">
        <v>116</v>
      </c>
      <c r="H431" s="40" t="s">
        <v>116</v>
      </c>
      <c r="I431" s="40" t="s">
        <v>116</v>
      </c>
      <c r="J431" s="40" t="s">
        <v>116</v>
      </c>
      <c r="K431" s="40" t="s">
        <v>116</v>
      </c>
      <c r="L431" s="40" t="s">
        <v>116</v>
      </c>
      <c r="M431" s="40" t="s">
        <v>116</v>
      </c>
      <c r="N431" s="40" t="s">
        <v>93</v>
      </c>
      <c r="O431" s="40" t="s">
        <v>93</v>
      </c>
    </row>
    <row r="432" spans="5:15" x14ac:dyDescent="0.2">
      <c r="E432" s="2" t="s">
        <v>81</v>
      </c>
      <c r="F432" s="2" t="s">
        <v>82</v>
      </c>
      <c r="G432" s="40" t="s">
        <v>116</v>
      </c>
      <c r="H432" s="40" t="s">
        <v>116</v>
      </c>
      <c r="I432" s="40" t="s">
        <v>116</v>
      </c>
      <c r="J432" s="40" t="s">
        <v>116</v>
      </c>
      <c r="K432" s="40" t="s">
        <v>116</v>
      </c>
      <c r="L432" s="40" t="s">
        <v>116</v>
      </c>
      <c r="M432" s="40" t="s">
        <v>116</v>
      </c>
      <c r="N432" s="40" t="s">
        <v>93</v>
      </c>
      <c r="O432" s="40" t="s">
        <v>93</v>
      </c>
    </row>
    <row r="433" spans="5:15" x14ac:dyDescent="0.2">
      <c r="E433" s="2" t="s">
        <v>83</v>
      </c>
      <c r="F433" s="2" t="s">
        <v>84</v>
      </c>
      <c r="G433" s="40" t="s">
        <v>116</v>
      </c>
      <c r="H433" s="40" t="s">
        <v>116</v>
      </c>
      <c r="I433" s="40" t="s">
        <v>116</v>
      </c>
      <c r="J433" s="40" t="s">
        <v>116</v>
      </c>
      <c r="K433" s="40" t="s">
        <v>116</v>
      </c>
      <c r="L433" s="40" t="s">
        <v>116</v>
      </c>
      <c r="M433" s="40" t="s">
        <v>116</v>
      </c>
      <c r="N433" s="40" t="s">
        <v>93</v>
      </c>
      <c r="O433" s="40" t="s">
        <v>93</v>
      </c>
    </row>
    <row r="434" spans="5:15" x14ac:dyDescent="0.2">
      <c r="E434" s="2" t="s">
        <v>85</v>
      </c>
      <c r="F434" s="2" t="s">
        <v>86</v>
      </c>
      <c r="G434" s="40" t="s">
        <v>116</v>
      </c>
      <c r="H434" s="40" t="s">
        <v>116</v>
      </c>
      <c r="I434" s="40" t="s">
        <v>116</v>
      </c>
      <c r="J434" s="40" t="s">
        <v>116</v>
      </c>
      <c r="K434" s="40" t="s">
        <v>116</v>
      </c>
      <c r="L434" s="40" t="s">
        <v>116</v>
      </c>
      <c r="M434" s="40" t="s">
        <v>116</v>
      </c>
      <c r="N434" s="40" t="s">
        <v>93</v>
      </c>
      <c r="O434" s="40" t="s">
        <v>93</v>
      </c>
    </row>
    <row r="435" spans="5:15" x14ac:dyDescent="0.2">
      <c r="E435" s="2" t="s">
        <v>87</v>
      </c>
      <c r="F435" s="2" t="s">
        <v>88</v>
      </c>
      <c r="G435" s="40" t="s">
        <v>116</v>
      </c>
      <c r="H435" s="40" t="s">
        <v>116</v>
      </c>
      <c r="I435" s="40" t="s">
        <v>116</v>
      </c>
      <c r="J435" s="40" t="s">
        <v>116</v>
      </c>
      <c r="K435" s="40" t="s">
        <v>116</v>
      </c>
      <c r="L435" s="40" t="s">
        <v>116</v>
      </c>
      <c r="M435" s="40" t="s">
        <v>116</v>
      </c>
      <c r="N435" s="40" t="s">
        <v>93</v>
      </c>
      <c r="O435" s="40" t="s">
        <v>93</v>
      </c>
    </row>
    <row r="436" spans="5:15" x14ac:dyDescent="0.2">
      <c r="E436" s="2" t="s">
        <v>89</v>
      </c>
      <c r="F436" s="2" t="s">
        <v>90</v>
      </c>
      <c r="G436" s="40" t="s">
        <v>116</v>
      </c>
      <c r="H436" s="40" t="s">
        <v>116</v>
      </c>
      <c r="I436" s="40" t="s">
        <v>116</v>
      </c>
      <c r="J436" s="40" t="s">
        <v>116</v>
      </c>
      <c r="K436" s="40" t="s">
        <v>116</v>
      </c>
      <c r="L436" s="40" t="s">
        <v>116</v>
      </c>
      <c r="M436" s="40" t="s">
        <v>116</v>
      </c>
      <c r="N436" s="40" t="s">
        <v>93</v>
      </c>
      <c r="O436" s="40" t="s">
        <v>93</v>
      </c>
    </row>
    <row r="437" spans="5:15" x14ac:dyDescent="0.2">
      <c r="E437" s="2" t="s">
        <v>91</v>
      </c>
      <c r="F437" s="2" t="s">
        <v>92</v>
      </c>
      <c r="G437" s="40" t="s">
        <v>116</v>
      </c>
      <c r="H437" s="40" t="s">
        <v>116</v>
      </c>
      <c r="I437" s="40" t="s">
        <v>116</v>
      </c>
      <c r="J437" s="40" t="s">
        <v>116</v>
      </c>
      <c r="K437" s="40" t="s">
        <v>116</v>
      </c>
      <c r="L437" s="40" t="s">
        <v>116</v>
      </c>
      <c r="M437" s="40" t="s">
        <v>116</v>
      </c>
      <c r="N437" s="40" t="s">
        <v>93</v>
      </c>
      <c r="O437" s="40" t="s">
        <v>93</v>
      </c>
    </row>
    <row r="438" spans="5:15" x14ac:dyDescent="0.2">
      <c r="E438" s="2" t="s">
        <v>94</v>
      </c>
      <c r="F438" s="2" t="s">
        <v>95</v>
      </c>
      <c r="G438" s="40" t="s">
        <v>116</v>
      </c>
      <c r="H438" s="40" t="s">
        <v>116</v>
      </c>
      <c r="I438" s="40" t="s">
        <v>116</v>
      </c>
      <c r="J438" s="40" t="s">
        <v>116</v>
      </c>
      <c r="K438" s="40" t="s">
        <v>116</v>
      </c>
      <c r="L438" s="40" t="s">
        <v>116</v>
      </c>
      <c r="M438" s="40" t="s">
        <v>116</v>
      </c>
      <c r="N438" s="40" t="s">
        <v>93</v>
      </c>
      <c r="O438" s="40" t="s">
        <v>93</v>
      </c>
    </row>
    <row r="439" spans="5:15" x14ac:dyDescent="0.2">
      <c r="E439" s="2" t="s">
        <v>96</v>
      </c>
      <c r="F439" s="2" t="s">
        <v>97</v>
      </c>
      <c r="G439" s="40" t="s">
        <v>116</v>
      </c>
      <c r="H439" s="40" t="s">
        <v>116</v>
      </c>
      <c r="I439" s="40" t="s">
        <v>116</v>
      </c>
      <c r="J439" s="40" t="s">
        <v>116</v>
      </c>
      <c r="K439" s="40" t="s">
        <v>116</v>
      </c>
      <c r="L439" s="40" t="s">
        <v>116</v>
      </c>
      <c r="M439" s="40" t="s">
        <v>116</v>
      </c>
      <c r="N439" s="40" t="s">
        <v>93</v>
      </c>
      <c r="O439" s="40" t="s">
        <v>93</v>
      </c>
    </row>
    <row r="440" spans="5:15" x14ac:dyDescent="0.2">
      <c r="E440" s="2" t="s">
        <v>98</v>
      </c>
      <c r="F440" s="2" t="s">
        <v>99</v>
      </c>
      <c r="G440" s="40" t="s">
        <v>116</v>
      </c>
      <c r="H440" s="40" t="s">
        <v>116</v>
      </c>
      <c r="I440" s="40" t="s">
        <v>116</v>
      </c>
      <c r="J440" s="40" t="s">
        <v>116</v>
      </c>
      <c r="K440" s="40" t="s">
        <v>116</v>
      </c>
      <c r="L440" s="40" t="s">
        <v>116</v>
      </c>
      <c r="M440" s="40" t="s">
        <v>116</v>
      </c>
      <c r="N440" s="40" t="s">
        <v>93</v>
      </c>
      <c r="O440" s="40" t="s">
        <v>93</v>
      </c>
    </row>
    <row r="441" spans="5:15" x14ac:dyDescent="0.2">
      <c r="E441" s="2" t="s">
        <v>100</v>
      </c>
      <c r="F441" s="2" t="s">
        <v>101</v>
      </c>
      <c r="G441" s="40" t="s">
        <v>116</v>
      </c>
      <c r="H441" s="40" t="s">
        <v>116</v>
      </c>
      <c r="I441" s="40" t="s">
        <v>116</v>
      </c>
      <c r="J441" s="40" t="s">
        <v>116</v>
      </c>
      <c r="K441" s="40" t="s">
        <v>116</v>
      </c>
      <c r="L441" s="40" t="s">
        <v>116</v>
      </c>
      <c r="M441" s="40" t="s">
        <v>116</v>
      </c>
      <c r="N441" s="40" t="s">
        <v>93</v>
      </c>
      <c r="O441" s="40" t="s">
        <v>93</v>
      </c>
    </row>
    <row r="442" spans="5:15" x14ac:dyDescent="0.2">
      <c r="E442" s="2" t="s">
        <v>102</v>
      </c>
      <c r="F442" s="2" t="s">
        <v>103</v>
      </c>
      <c r="G442" s="40" t="s">
        <v>116</v>
      </c>
      <c r="H442" s="40" t="s">
        <v>116</v>
      </c>
      <c r="I442" s="40" t="s">
        <v>116</v>
      </c>
      <c r="J442" s="40" t="s">
        <v>116</v>
      </c>
      <c r="K442" s="40" t="s">
        <v>116</v>
      </c>
      <c r="L442" s="40" t="s">
        <v>116</v>
      </c>
      <c r="M442" s="40" t="s">
        <v>116</v>
      </c>
      <c r="N442" s="40" t="s">
        <v>93</v>
      </c>
      <c r="O442" s="40" t="s">
        <v>93</v>
      </c>
    </row>
    <row r="443" spans="5:15" x14ac:dyDescent="0.2">
      <c r="E443" s="2" t="s">
        <v>104</v>
      </c>
      <c r="F443" s="2" t="s">
        <v>105</v>
      </c>
      <c r="G443" s="40" t="s">
        <v>116</v>
      </c>
      <c r="H443" s="40" t="s">
        <v>116</v>
      </c>
      <c r="I443" s="40" t="s">
        <v>116</v>
      </c>
      <c r="J443" s="40" t="s">
        <v>116</v>
      </c>
      <c r="K443" s="40" t="s">
        <v>116</v>
      </c>
      <c r="L443" s="40" t="s">
        <v>116</v>
      </c>
      <c r="M443" s="40" t="s">
        <v>116</v>
      </c>
      <c r="N443" s="40" t="s">
        <v>93</v>
      </c>
      <c r="O443" s="40" t="s">
        <v>93</v>
      </c>
    </row>
    <row r="444" spans="5:15" x14ac:dyDescent="0.2">
      <c r="E444" s="2" t="s">
        <v>106</v>
      </c>
      <c r="F444" s="2" t="s">
        <v>107</v>
      </c>
      <c r="G444" s="40" t="s">
        <v>116</v>
      </c>
      <c r="H444" s="40" t="s">
        <v>116</v>
      </c>
      <c r="I444" s="40" t="s">
        <v>116</v>
      </c>
      <c r="J444" s="40" t="s">
        <v>116</v>
      </c>
      <c r="K444" s="40" t="s">
        <v>116</v>
      </c>
      <c r="L444" s="40" t="s">
        <v>116</v>
      </c>
      <c r="M444" s="40" t="s">
        <v>116</v>
      </c>
      <c r="N444" s="40" t="s">
        <v>93</v>
      </c>
      <c r="O444" s="40" t="s">
        <v>93</v>
      </c>
    </row>
    <row r="445" spans="5:15" x14ac:dyDescent="0.2">
      <c r="E445" s="2" t="s">
        <v>108</v>
      </c>
      <c r="F445" s="2" t="s">
        <v>109</v>
      </c>
      <c r="G445" s="40" t="s">
        <v>116</v>
      </c>
      <c r="H445" s="40" t="s">
        <v>116</v>
      </c>
      <c r="I445" s="40" t="s">
        <v>116</v>
      </c>
      <c r="J445" s="40" t="s">
        <v>116</v>
      </c>
      <c r="K445" s="40" t="s">
        <v>116</v>
      </c>
      <c r="L445" s="40" t="s">
        <v>116</v>
      </c>
      <c r="M445" s="40" t="s">
        <v>116</v>
      </c>
      <c r="N445" s="40" t="s">
        <v>93</v>
      </c>
      <c r="O445" s="40" t="s">
        <v>93</v>
      </c>
    </row>
    <row r="446" spans="5:15" x14ac:dyDescent="0.2">
      <c r="E446" s="2" t="s">
        <v>110</v>
      </c>
      <c r="F446" s="2" t="s">
        <v>111</v>
      </c>
      <c r="G446" s="40" t="s">
        <v>116</v>
      </c>
      <c r="H446" s="40" t="s">
        <v>116</v>
      </c>
      <c r="I446" s="40" t="s">
        <v>116</v>
      </c>
      <c r="J446" s="40" t="s">
        <v>116</v>
      </c>
      <c r="K446" s="40" t="s">
        <v>116</v>
      </c>
      <c r="L446" s="40" t="s">
        <v>116</v>
      </c>
      <c r="M446" s="40" t="s">
        <v>116</v>
      </c>
      <c r="N446" s="40" t="s">
        <v>93</v>
      </c>
      <c r="O446" s="40" t="s">
        <v>93</v>
      </c>
    </row>
    <row r="447" spans="5:15" x14ac:dyDescent="0.2">
      <c r="E447" s="2" t="s">
        <v>112</v>
      </c>
      <c r="F447" s="2" t="s">
        <v>113</v>
      </c>
      <c r="G447" s="40" t="s">
        <v>116</v>
      </c>
      <c r="H447" s="40" t="s">
        <v>116</v>
      </c>
      <c r="I447" s="40" t="s">
        <v>116</v>
      </c>
      <c r="J447" s="40" t="s">
        <v>116</v>
      </c>
      <c r="K447" s="40" t="s">
        <v>116</v>
      </c>
      <c r="L447" s="40" t="s">
        <v>116</v>
      </c>
      <c r="M447" s="40" t="s">
        <v>116</v>
      </c>
      <c r="N447" s="40" t="s">
        <v>93</v>
      </c>
      <c r="O447" s="40" t="s">
        <v>93</v>
      </c>
    </row>
    <row r="449" spans="1:1" ht="64" x14ac:dyDescent="0.2">
      <c r="A449" s="4" t="s">
        <v>131</v>
      </c>
    </row>
    <row r="451" spans="1:1" ht="80" x14ac:dyDescent="0.2">
      <c r="A451" s="4" t="s">
        <v>133</v>
      </c>
    </row>
    <row r="452" spans="1:1" ht="80" x14ac:dyDescent="0.2">
      <c r="A452" s="4" t="s">
        <v>134</v>
      </c>
    </row>
    <row r="453" spans="1:1" ht="112" x14ac:dyDescent="0.2">
      <c r="A453" s="4" t="s">
        <v>135</v>
      </c>
    </row>
    <row r="454" spans="1:1" ht="16" x14ac:dyDescent="0.2">
      <c r="A454" s="4" t="s">
        <v>136</v>
      </c>
    </row>
    <row r="455" spans="1:1" ht="16" x14ac:dyDescent="0.2">
      <c r="A455" s="4" t="s">
        <v>137</v>
      </c>
    </row>
    <row r="456" spans="1:1" ht="16" x14ac:dyDescent="0.2">
      <c r="A456" s="4" t="s">
        <v>138</v>
      </c>
    </row>
    <row r="458" spans="1:1" x14ac:dyDescent="0.2">
      <c r="A458" t="s">
        <v>139</v>
      </c>
    </row>
    <row r="459" spans="1:1" x14ac:dyDescent="0.2">
      <c r="A459" t="s">
        <v>140</v>
      </c>
    </row>
    <row r="460" spans="1:1" x14ac:dyDescent="0.2">
      <c r="A460" t="s">
        <v>141</v>
      </c>
    </row>
    <row r="462" spans="1:1" x14ac:dyDescent="0.2">
      <c r="A462" t="s">
        <v>142</v>
      </c>
    </row>
    <row r="463" spans="1:1" x14ac:dyDescent="0.2">
      <c r="A463" t="s">
        <v>143</v>
      </c>
    </row>
    <row r="465" spans="1:1" x14ac:dyDescent="0.2">
      <c r="A465" t="s">
        <v>144</v>
      </c>
    </row>
    <row r="466" spans="1:1" x14ac:dyDescent="0.2">
      <c r="A466" t="s">
        <v>140</v>
      </c>
    </row>
    <row r="467" spans="1:1" x14ac:dyDescent="0.2">
      <c r="A467" t="s">
        <v>145</v>
      </c>
    </row>
    <row r="468" spans="1:1" x14ac:dyDescent="0.2">
      <c r="A468" t="s">
        <v>146</v>
      </c>
    </row>
    <row r="469" spans="1:1" x14ac:dyDescent="0.2">
      <c r="A469" t="s">
        <v>147</v>
      </c>
    </row>
    <row r="471" spans="1:1" x14ac:dyDescent="0.2">
      <c r="A471" t="s">
        <v>148</v>
      </c>
    </row>
    <row r="472" spans="1:1" x14ac:dyDescent="0.2">
      <c r="A472" t="s">
        <v>149</v>
      </c>
    </row>
    <row r="473" spans="1:1" x14ac:dyDescent="0.2">
      <c r="A473" t="s">
        <v>150</v>
      </c>
    </row>
    <row r="475" spans="1:1" x14ac:dyDescent="0.2">
      <c r="A475" t="s">
        <v>151</v>
      </c>
    </row>
    <row r="476" spans="1:1" x14ac:dyDescent="0.2">
      <c r="A476" t="s">
        <v>152</v>
      </c>
    </row>
    <row r="477" spans="1:1" x14ac:dyDescent="0.2">
      <c r="A477" t="s">
        <v>153</v>
      </c>
    </row>
    <row r="481" spans="1:1" x14ac:dyDescent="0.2">
      <c r="A481" t="s">
        <v>154</v>
      </c>
    </row>
    <row r="483" spans="1:1" x14ac:dyDescent="0.2">
      <c r="A483" t="s">
        <v>155</v>
      </c>
    </row>
    <row r="484" spans="1:1" x14ac:dyDescent="0.2">
      <c r="A484" t="s">
        <v>140</v>
      </c>
    </row>
    <row r="485" spans="1:1" x14ac:dyDescent="0.2">
      <c r="A485" t="s">
        <v>156</v>
      </c>
    </row>
    <row r="486" spans="1:1" x14ac:dyDescent="0.2">
      <c r="A486" t="s">
        <v>157</v>
      </c>
    </row>
    <row r="487" spans="1:1" x14ac:dyDescent="0.2">
      <c r="A487" t="s">
        <v>140</v>
      </c>
    </row>
    <row r="488" spans="1:1" x14ac:dyDescent="0.2">
      <c r="A488" t="s">
        <v>158</v>
      </c>
    </row>
    <row r="490" spans="1:1" x14ac:dyDescent="0.2">
      <c r="A490" t="s">
        <v>159</v>
      </c>
    </row>
    <row r="491" spans="1:1" x14ac:dyDescent="0.2">
      <c r="A491" t="s">
        <v>1</v>
      </c>
    </row>
    <row r="492" spans="1:1" x14ac:dyDescent="0.2">
      <c r="A492" t="s">
        <v>160</v>
      </c>
    </row>
    <row r="499" spans="1:1" x14ac:dyDescent="0.2">
      <c r="A499" t="s">
        <v>161</v>
      </c>
    </row>
    <row r="500" spans="1:1" x14ac:dyDescent="0.2">
      <c r="A500" t="s">
        <v>162</v>
      </c>
    </row>
    <row r="502" spans="1:1" x14ac:dyDescent="0.2">
      <c r="A502" t="s">
        <v>163</v>
      </c>
    </row>
    <row r="503" spans="1:1" x14ac:dyDescent="0.2">
      <c r="A503" t="s">
        <v>164</v>
      </c>
    </row>
  </sheetData>
  <pageMargins left="0.75" right="0.75" top="0.75" bottom="0.5" header="0.5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6899E-164C-234F-9FC8-698E4D5A4A9B}">
  <dimension ref="A1:AE502"/>
  <sheetViews>
    <sheetView zoomScale="115" workbookViewId="0">
      <selection activeCell="A5" sqref="A5:F5"/>
    </sheetView>
  </sheetViews>
  <sheetFormatPr baseColWidth="10" defaultRowHeight="15" x14ac:dyDescent="0.2"/>
  <cols>
    <col min="1" max="1" width="5.6640625" customWidth="1"/>
    <col min="2" max="2" width="4" customWidth="1"/>
    <col min="3" max="3" width="3.33203125" customWidth="1"/>
    <col min="4" max="4" width="32.6640625" bestFit="1" customWidth="1"/>
    <col min="6" max="6" width="50.33203125" bestFit="1" customWidth="1"/>
  </cols>
  <sheetData>
    <row r="1" spans="1:20" s="9" customFormat="1" x14ac:dyDescent="0.2">
      <c r="A1" s="9" t="s">
        <v>369</v>
      </c>
    </row>
    <row r="3" spans="1:20" ht="19" x14ac:dyDescent="0.25">
      <c r="A3" s="1" t="s">
        <v>0</v>
      </c>
    </row>
    <row r="4" spans="1:20" x14ac:dyDescent="0.2">
      <c r="A4" t="s">
        <v>306</v>
      </c>
    </row>
    <row r="5" spans="1:20" ht="107" customHeight="1" x14ac:dyDescent="0.2">
      <c r="A5" s="104" t="s">
        <v>352</v>
      </c>
      <c r="B5" s="104"/>
      <c r="C5" s="104"/>
      <c r="D5" s="104"/>
      <c r="E5" s="104"/>
      <c r="F5" s="104"/>
      <c r="G5" s="2" t="s">
        <v>1</v>
      </c>
    </row>
    <row r="6" spans="1:20" x14ac:dyDescent="0.2">
      <c r="G6" s="2" t="s">
        <v>2</v>
      </c>
      <c r="H6" s="2" t="s">
        <v>3</v>
      </c>
      <c r="I6" s="2" t="s">
        <v>4</v>
      </c>
      <c r="J6" s="2" t="s">
        <v>5</v>
      </c>
      <c r="K6" s="2" t="s">
        <v>6</v>
      </c>
      <c r="L6" s="2" t="s">
        <v>7</v>
      </c>
      <c r="M6" s="2" t="s">
        <v>8</v>
      </c>
      <c r="N6" s="2" t="s">
        <v>9</v>
      </c>
      <c r="O6" s="2" t="s">
        <v>10</v>
      </c>
    </row>
    <row r="7" spans="1:20" x14ac:dyDescent="0.2">
      <c r="A7" s="2" t="s">
        <v>11</v>
      </c>
      <c r="B7" s="2"/>
      <c r="C7" s="2" t="s">
        <v>13</v>
      </c>
      <c r="D7" s="2" t="s">
        <v>14</v>
      </c>
      <c r="E7" s="2" t="s">
        <v>15</v>
      </c>
      <c r="F7" s="2" t="s">
        <v>16</v>
      </c>
      <c r="G7" s="3">
        <v>350474</v>
      </c>
      <c r="H7" s="3">
        <v>359900</v>
      </c>
      <c r="I7" s="3">
        <v>360104</v>
      </c>
      <c r="J7" s="3">
        <v>361009</v>
      </c>
      <c r="K7" s="3">
        <v>352585</v>
      </c>
      <c r="L7" s="3">
        <v>348811</v>
      </c>
      <c r="M7" s="3">
        <v>375805</v>
      </c>
      <c r="N7" s="3">
        <v>390120</v>
      </c>
      <c r="O7" s="3">
        <v>393922</v>
      </c>
    </row>
    <row r="8" spans="1:20" x14ac:dyDescent="0.2">
      <c r="E8" s="2" t="s">
        <v>17</v>
      </c>
      <c r="F8" s="2" t="s">
        <v>18</v>
      </c>
      <c r="G8" s="3">
        <v>277115</v>
      </c>
      <c r="H8" s="3">
        <v>292766</v>
      </c>
      <c r="I8" s="3">
        <v>290127</v>
      </c>
      <c r="J8" s="3">
        <v>292128</v>
      </c>
      <c r="K8" s="3">
        <v>287024</v>
      </c>
      <c r="L8" s="3">
        <v>281231</v>
      </c>
      <c r="M8" s="3">
        <v>306595</v>
      </c>
      <c r="N8" s="3">
        <v>321923</v>
      </c>
      <c r="O8" s="3">
        <v>325954</v>
      </c>
    </row>
    <row r="9" spans="1:20" x14ac:dyDescent="0.2">
      <c r="E9" s="2"/>
      <c r="F9" s="2" t="s">
        <v>321</v>
      </c>
      <c r="G9" s="62"/>
      <c r="H9" s="3"/>
      <c r="I9" s="3"/>
      <c r="J9" s="3"/>
      <c r="K9" s="3"/>
      <c r="L9" s="3"/>
      <c r="M9" s="3"/>
      <c r="N9" s="3"/>
      <c r="O9" s="3"/>
    </row>
    <row r="10" spans="1:20" x14ac:dyDescent="0.2">
      <c r="E10" s="2"/>
      <c r="F10" s="2"/>
      <c r="G10" s="2" t="s">
        <v>2</v>
      </c>
      <c r="H10" s="2" t="s">
        <v>3</v>
      </c>
      <c r="I10" s="2" t="s">
        <v>4</v>
      </c>
      <c r="J10" s="2" t="s">
        <v>5</v>
      </c>
      <c r="K10" s="2" t="s">
        <v>6</v>
      </c>
      <c r="L10" s="2" t="s">
        <v>7</v>
      </c>
      <c r="M10" s="2" t="s">
        <v>8</v>
      </c>
      <c r="N10" s="2" t="s">
        <v>9</v>
      </c>
      <c r="O10" s="2" t="s">
        <v>10</v>
      </c>
    </row>
    <row r="11" spans="1:20" x14ac:dyDescent="0.2">
      <c r="D11" t="s">
        <v>169</v>
      </c>
      <c r="E11" s="2" t="s">
        <v>19</v>
      </c>
      <c r="F11" s="2" t="s">
        <v>20</v>
      </c>
      <c r="G11" s="3">
        <v>3734</v>
      </c>
      <c r="H11" s="3">
        <v>3392</v>
      </c>
      <c r="I11" s="3">
        <v>3423</v>
      </c>
      <c r="J11" s="3">
        <v>3454</v>
      </c>
      <c r="K11" s="3">
        <v>3286</v>
      </c>
      <c r="L11" s="3">
        <v>3275</v>
      </c>
      <c r="M11" s="3">
        <v>3447</v>
      </c>
      <c r="N11" s="3">
        <v>3521</v>
      </c>
      <c r="O11" s="3">
        <v>3415</v>
      </c>
    </row>
    <row r="12" spans="1:20" x14ac:dyDescent="0.2">
      <c r="D12" t="s">
        <v>169</v>
      </c>
      <c r="E12" s="2" t="s">
        <v>21</v>
      </c>
      <c r="F12" s="2" t="s">
        <v>22</v>
      </c>
      <c r="G12" s="3">
        <v>222</v>
      </c>
      <c r="H12" s="3">
        <v>217</v>
      </c>
      <c r="I12" s="3">
        <v>257</v>
      </c>
      <c r="J12" s="3">
        <v>241</v>
      </c>
      <c r="K12" s="3">
        <v>172</v>
      </c>
      <c r="L12" s="3">
        <v>163</v>
      </c>
      <c r="M12" s="3">
        <v>170</v>
      </c>
      <c r="N12" s="3">
        <v>168</v>
      </c>
      <c r="O12" s="3">
        <v>128</v>
      </c>
    </row>
    <row r="13" spans="1:20" x14ac:dyDescent="0.2">
      <c r="D13" t="s">
        <v>169</v>
      </c>
      <c r="E13" s="2" t="s">
        <v>23</v>
      </c>
      <c r="F13" s="2" t="s">
        <v>24</v>
      </c>
      <c r="G13" s="3">
        <v>2221</v>
      </c>
      <c r="H13" s="3">
        <v>1985</v>
      </c>
      <c r="I13" s="3">
        <v>2021</v>
      </c>
      <c r="J13" s="3">
        <v>1501</v>
      </c>
      <c r="K13" s="3">
        <v>1181</v>
      </c>
      <c r="L13" s="3">
        <v>1357</v>
      </c>
      <c r="M13" s="3">
        <v>1301</v>
      </c>
      <c r="N13" s="3">
        <v>1247</v>
      </c>
      <c r="O13" s="3">
        <v>1421</v>
      </c>
    </row>
    <row r="14" spans="1:20" x14ac:dyDescent="0.2">
      <c r="D14" s="41" t="s">
        <v>26</v>
      </c>
      <c r="E14" s="2" t="s">
        <v>25</v>
      </c>
      <c r="F14" s="2" t="s">
        <v>26</v>
      </c>
      <c r="G14" s="3">
        <v>275</v>
      </c>
      <c r="H14" s="3">
        <v>246</v>
      </c>
      <c r="I14" s="3">
        <v>260</v>
      </c>
      <c r="J14" s="3">
        <v>254</v>
      </c>
      <c r="K14" s="3">
        <v>227</v>
      </c>
      <c r="L14" s="3">
        <v>224</v>
      </c>
      <c r="M14" s="3">
        <v>230</v>
      </c>
      <c r="N14" s="3">
        <v>242</v>
      </c>
      <c r="O14" s="3">
        <v>230</v>
      </c>
    </row>
    <row r="15" spans="1:20" x14ac:dyDescent="0.2">
      <c r="D15" s="41" t="s">
        <v>307</v>
      </c>
      <c r="E15" s="2" t="s">
        <v>29</v>
      </c>
      <c r="F15" s="2" t="s">
        <v>30</v>
      </c>
      <c r="G15" s="3">
        <v>66768</v>
      </c>
      <c r="H15" s="3">
        <v>65263</v>
      </c>
      <c r="I15" s="3">
        <v>67087</v>
      </c>
      <c r="J15" s="3">
        <v>66837</v>
      </c>
      <c r="K15" s="3">
        <v>69132</v>
      </c>
      <c r="L15" s="3">
        <v>70244</v>
      </c>
      <c r="M15" s="3">
        <v>69076</v>
      </c>
      <c r="N15" s="3">
        <v>69160</v>
      </c>
      <c r="O15" s="3">
        <v>69595</v>
      </c>
      <c r="T15" s="3"/>
    </row>
    <row r="16" spans="1:20" x14ac:dyDescent="0.2">
      <c r="D16" s="41" t="s">
        <v>170</v>
      </c>
      <c r="E16" s="2" t="s">
        <v>27</v>
      </c>
      <c r="F16" s="2" t="s">
        <v>28</v>
      </c>
      <c r="G16" s="3">
        <v>1554</v>
      </c>
      <c r="H16" s="3">
        <v>1726</v>
      </c>
      <c r="I16" s="3">
        <v>1607</v>
      </c>
      <c r="J16" s="3">
        <v>1737</v>
      </c>
      <c r="K16" s="3">
        <v>1636</v>
      </c>
      <c r="L16" s="3">
        <v>1667</v>
      </c>
      <c r="M16" s="3">
        <v>1454</v>
      </c>
      <c r="N16" s="3">
        <v>1192</v>
      </c>
      <c r="O16" s="3">
        <v>1307</v>
      </c>
    </row>
    <row r="17" spans="4:31" x14ac:dyDescent="0.2">
      <c r="D17" s="41" t="s">
        <v>170</v>
      </c>
      <c r="E17" s="2" t="s">
        <v>31</v>
      </c>
      <c r="F17" s="2" t="s">
        <v>32</v>
      </c>
      <c r="G17" s="3">
        <v>4851</v>
      </c>
      <c r="H17" s="3">
        <v>4648</v>
      </c>
      <c r="I17" s="3">
        <v>4450</v>
      </c>
      <c r="J17" s="3">
        <v>4441</v>
      </c>
      <c r="K17" s="3">
        <v>4361</v>
      </c>
      <c r="L17" s="3">
        <v>4569</v>
      </c>
      <c r="M17" s="3">
        <v>4854</v>
      </c>
      <c r="N17" s="3">
        <v>5146</v>
      </c>
      <c r="O17" s="3">
        <v>4963</v>
      </c>
    </row>
    <row r="18" spans="4:31" x14ac:dyDescent="0.2">
      <c r="D18" s="41" t="s">
        <v>170</v>
      </c>
      <c r="E18" s="2" t="s">
        <v>33</v>
      </c>
      <c r="F18" s="2" t="s">
        <v>34</v>
      </c>
      <c r="G18" s="3">
        <v>113</v>
      </c>
      <c r="H18" s="3">
        <v>115</v>
      </c>
      <c r="I18" s="3">
        <v>110</v>
      </c>
      <c r="J18" s="3">
        <v>110</v>
      </c>
      <c r="K18" s="3">
        <v>107</v>
      </c>
      <c r="L18" s="3">
        <v>122</v>
      </c>
      <c r="M18" s="3">
        <v>127</v>
      </c>
      <c r="N18" s="3">
        <v>97</v>
      </c>
      <c r="O18" s="3">
        <v>98</v>
      </c>
    </row>
    <row r="19" spans="4:31" x14ac:dyDescent="0.2">
      <c r="D19" s="41" t="s">
        <v>170</v>
      </c>
      <c r="E19" s="2" t="s">
        <v>35</v>
      </c>
      <c r="F19" s="2" t="s">
        <v>36</v>
      </c>
      <c r="G19" s="3">
        <v>1849</v>
      </c>
      <c r="H19" s="3">
        <v>1976</v>
      </c>
      <c r="I19" s="3">
        <v>1936</v>
      </c>
      <c r="J19" s="3">
        <v>1790</v>
      </c>
      <c r="K19" s="3">
        <v>1732</v>
      </c>
      <c r="L19" s="3">
        <v>1912</v>
      </c>
      <c r="M19" s="3">
        <v>1850</v>
      </c>
      <c r="N19" s="3">
        <v>1778</v>
      </c>
      <c r="O19" s="3">
        <v>1878</v>
      </c>
    </row>
    <row r="20" spans="4:31" x14ac:dyDescent="0.2">
      <c r="D20" s="41" t="s">
        <v>170</v>
      </c>
      <c r="E20" s="2" t="s">
        <v>37</v>
      </c>
      <c r="F20" s="2" t="s">
        <v>38</v>
      </c>
      <c r="G20" s="3">
        <v>10263</v>
      </c>
      <c r="H20" s="3">
        <v>10233</v>
      </c>
      <c r="I20" s="3">
        <v>7445</v>
      </c>
      <c r="J20" s="3">
        <v>6362</v>
      </c>
      <c r="K20" s="3">
        <v>5145</v>
      </c>
      <c r="L20" s="3">
        <v>5014</v>
      </c>
      <c r="M20" s="3">
        <v>5385</v>
      </c>
      <c r="N20" s="3">
        <v>5821</v>
      </c>
      <c r="O20" s="3">
        <v>5872</v>
      </c>
    </row>
    <row r="21" spans="4:31" x14ac:dyDescent="0.2">
      <c r="D21" s="41" t="s">
        <v>170</v>
      </c>
      <c r="E21" s="2" t="s">
        <v>39</v>
      </c>
      <c r="F21" s="2" t="s">
        <v>40</v>
      </c>
      <c r="G21" s="3">
        <v>226</v>
      </c>
      <c r="H21" s="3">
        <v>218</v>
      </c>
      <c r="I21" s="3">
        <v>215</v>
      </c>
      <c r="J21" s="3">
        <v>206</v>
      </c>
      <c r="K21" s="3">
        <v>218</v>
      </c>
      <c r="L21" s="3">
        <v>180</v>
      </c>
      <c r="M21" s="3">
        <v>178</v>
      </c>
      <c r="N21" s="3">
        <v>152</v>
      </c>
      <c r="O21" s="3">
        <v>158</v>
      </c>
    </row>
    <row r="22" spans="4:31" s="47" customFormat="1" x14ac:dyDescent="0.2">
      <c r="D22" s="41" t="s">
        <v>170</v>
      </c>
      <c r="E22" s="48" t="s">
        <v>41</v>
      </c>
      <c r="F22" s="48" t="s">
        <v>42</v>
      </c>
      <c r="G22" s="50">
        <v>34052</v>
      </c>
      <c r="H22" s="50">
        <v>34256</v>
      </c>
      <c r="I22" s="50">
        <v>32314</v>
      </c>
      <c r="J22" s="50">
        <v>34276</v>
      </c>
      <c r="K22" s="50">
        <v>33689</v>
      </c>
      <c r="L22" s="50">
        <v>34657</v>
      </c>
      <c r="M22" s="50">
        <v>31959</v>
      </c>
      <c r="N22" s="50">
        <v>33554</v>
      </c>
      <c r="O22" s="50">
        <v>35007</v>
      </c>
      <c r="Q22" t="s">
        <v>311</v>
      </c>
      <c r="R22" t="s">
        <v>362</v>
      </c>
      <c r="S22"/>
      <c r="T22"/>
      <c r="U22" s="82" t="s">
        <v>41</v>
      </c>
      <c r="V22" s="82" t="s">
        <v>42</v>
      </c>
      <c r="W22" s="134">
        <v>15854</v>
      </c>
      <c r="X22" s="134">
        <v>15102</v>
      </c>
      <c r="Y22" s="134">
        <v>13978</v>
      </c>
      <c r="Z22" s="134">
        <v>15757</v>
      </c>
      <c r="AA22" s="134">
        <v>14588</v>
      </c>
      <c r="AB22" s="134">
        <v>15692</v>
      </c>
      <c r="AC22" s="134">
        <v>13748</v>
      </c>
      <c r="AD22" s="134">
        <v>15567</v>
      </c>
      <c r="AE22" s="134">
        <v>15971</v>
      </c>
    </row>
    <row r="23" spans="4:31" x14ac:dyDescent="0.2">
      <c r="D23" s="41" t="s">
        <v>170</v>
      </c>
      <c r="E23" s="2" t="s">
        <v>43</v>
      </c>
      <c r="F23" s="2" t="s">
        <v>44</v>
      </c>
      <c r="G23" s="3">
        <v>472</v>
      </c>
      <c r="H23" s="3">
        <v>490</v>
      </c>
      <c r="I23" s="3">
        <v>537</v>
      </c>
      <c r="J23" s="3">
        <v>503</v>
      </c>
      <c r="K23" s="3">
        <v>469</v>
      </c>
      <c r="L23" s="3">
        <v>460</v>
      </c>
      <c r="M23" s="3">
        <v>473</v>
      </c>
      <c r="N23" s="3">
        <v>468</v>
      </c>
      <c r="O23" s="3">
        <v>550</v>
      </c>
      <c r="Q23" t="s">
        <v>311</v>
      </c>
      <c r="R23" t="s">
        <v>180</v>
      </c>
      <c r="V23" s="2" t="s">
        <v>42</v>
      </c>
      <c r="W23" s="8">
        <v>8321</v>
      </c>
      <c r="X23" s="8">
        <v>8239</v>
      </c>
      <c r="Y23" s="8">
        <v>7790</v>
      </c>
      <c r="Z23" s="8">
        <v>7784</v>
      </c>
      <c r="AA23" s="8">
        <v>8157</v>
      </c>
      <c r="AB23" s="8">
        <v>8356</v>
      </c>
      <c r="AC23" s="8">
        <v>8346</v>
      </c>
      <c r="AD23" s="8">
        <v>8047</v>
      </c>
      <c r="AE23" s="8">
        <v>8263</v>
      </c>
    </row>
    <row r="24" spans="4:31" x14ac:dyDescent="0.2">
      <c r="D24" s="41" t="s">
        <v>170</v>
      </c>
      <c r="E24" s="2" t="s">
        <v>45</v>
      </c>
      <c r="F24" s="2" t="s">
        <v>46</v>
      </c>
      <c r="G24" s="3">
        <v>3953</v>
      </c>
      <c r="H24" s="3">
        <v>4310</v>
      </c>
      <c r="I24" s="3">
        <v>4195</v>
      </c>
      <c r="J24" s="3">
        <v>4312</v>
      </c>
      <c r="K24" s="3">
        <v>3865</v>
      </c>
      <c r="L24" s="3">
        <v>3977</v>
      </c>
      <c r="M24" s="3">
        <v>4053</v>
      </c>
      <c r="N24" s="3">
        <v>3752</v>
      </c>
      <c r="O24" s="3">
        <v>4257</v>
      </c>
    </row>
    <row r="25" spans="4:31" x14ac:dyDescent="0.2">
      <c r="D25" s="41" t="s">
        <v>170</v>
      </c>
      <c r="E25" s="2" t="s">
        <v>47</v>
      </c>
      <c r="F25" s="2" t="s">
        <v>48</v>
      </c>
      <c r="G25" s="3">
        <v>29748</v>
      </c>
      <c r="H25" s="3">
        <v>30435</v>
      </c>
      <c r="I25" s="3">
        <v>30323</v>
      </c>
      <c r="J25" s="3">
        <v>30668</v>
      </c>
      <c r="K25" s="3">
        <v>31593</v>
      </c>
      <c r="L25" s="3">
        <v>31812</v>
      </c>
      <c r="M25" s="3">
        <v>32412</v>
      </c>
      <c r="N25" s="3">
        <v>33536</v>
      </c>
      <c r="O25" s="3">
        <v>33438</v>
      </c>
    </row>
    <row r="26" spans="4:31" x14ac:dyDescent="0.2">
      <c r="D26" s="41" t="s">
        <v>170</v>
      </c>
      <c r="E26" s="2" t="s">
        <v>49</v>
      </c>
      <c r="F26" s="2" t="s">
        <v>50</v>
      </c>
      <c r="G26" s="3">
        <v>726</v>
      </c>
      <c r="H26" s="3">
        <v>692</v>
      </c>
      <c r="I26" s="3">
        <v>668</v>
      </c>
      <c r="J26" s="3">
        <v>706</v>
      </c>
      <c r="K26" s="3">
        <v>693</v>
      </c>
      <c r="L26" s="3">
        <v>744</v>
      </c>
      <c r="M26" s="3">
        <v>730</v>
      </c>
      <c r="N26" s="3">
        <v>658</v>
      </c>
      <c r="O26" s="3">
        <v>619</v>
      </c>
    </row>
    <row r="27" spans="4:31" x14ac:dyDescent="0.2">
      <c r="D27" s="41" t="s">
        <v>170</v>
      </c>
      <c r="E27" s="2" t="s">
        <v>51</v>
      </c>
      <c r="F27" s="2" t="s">
        <v>52</v>
      </c>
      <c r="G27" s="3">
        <v>102</v>
      </c>
      <c r="H27" s="3">
        <v>80</v>
      </c>
      <c r="I27" s="3">
        <v>97</v>
      </c>
      <c r="J27" s="3">
        <v>89</v>
      </c>
      <c r="K27" s="3">
        <v>85</v>
      </c>
      <c r="L27" s="3">
        <v>82</v>
      </c>
      <c r="M27" s="3">
        <v>85</v>
      </c>
      <c r="N27" s="3">
        <v>63</v>
      </c>
      <c r="O27" s="3">
        <v>70</v>
      </c>
    </row>
    <row r="28" spans="4:31" x14ac:dyDescent="0.2">
      <c r="D28" s="41" t="s">
        <v>170</v>
      </c>
      <c r="E28" s="2" t="s">
        <v>53</v>
      </c>
      <c r="F28" s="2" t="s">
        <v>54</v>
      </c>
      <c r="G28" s="3">
        <v>207</v>
      </c>
      <c r="H28" s="3">
        <v>208</v>
      </c>
      <c r="I28" s="3">
        <v>213</v>
      </c>
      <c r="J28" s="3">
        <v>213</v>
      </c>
      <c r="K28" s="3">
        <v>197</v>
      </c>
      <c r="L28" s="3">
        <v>214</v>
      </c>
      <c r="M28" s="3">
        <v>197</v>
      </c>
      <c r="N28" s="3">
        <v>202</v>
      </c>
      <c r="O28" s="3">
        <v>184</v>
      </c>
    </row>
    <row r="29" spans="4:31" x14ac:dyDescent="0.2">
      <c r="D29" s="41" t="s">
        <v>170</v>
      </c>
      <c r="E29" s="2" t="s">
        <v>55</v>
      </c>
      <c r="F29" s="2" t="s">
        <v>56</v>
      </c>
      <c r="G29" s="3">
        <v>482</v>
      </c>
      <c r="H29" s="3">
        <v>458</v>
      </c>
      <c r="I29" s="3">
        <v>465</v>
      </c>
      <c r="J29" s="3">
        <v>496</v>
      </c>
      <c r="K29" s="3">
        <v>489</v>
      </c>
      <c r="L29" s="3">
        <v>486</v>
      </c>
      <c r="M29" s="3">
        <v>431</v>
      </c>
      <c r="N29" s="3">
        <v>391</v>
      </c>
      <c r="O29" s="3">
        <v>401</v>
      </c>
    </row>
    <row r="30" spans="4:31" x14ac:dyDescent="0.2">
      <c r="D30" s="41" t="s">
        <v>170</v>
      </c>
      <c r="E30" s="2" t="s">
        <v>57</v>
      </c>
      <c r="F30" s="2" t="s">
        <v>58</v>
      </c>
      <c r="G30" s="3">
        <v>333</v>
      </c>
      <c r="H30" s="3">
        <v>219</v>
      </c>
      <c r="I30" s="3">
        <v>210</v>
      </c>
      <c r="J30" s="3">
        <v>218</v>
      </c>
      <c r="K30" s="3">
        <v>350</v>
      </c>
      <c r="L30" s="3">
        <v>116</v>
      </c>
      <c r="M30" s="3">
        <v>132</v>
      </c>
      <c r="N30" s="3">
        <v>121</v>
      </c>
      <c r="O30" s="3">
        <v>105</v>
      </c>
    </row>
    <row r="31" spans="4:31" x14ac:dyDescent="0.2">
      <c r="D31" s="41" t="s">
        <v>170</v>
      </c>
      <c r="E31" s="2" t="s">
        <v>59</v>
      </c>
      <c r="F31" s="2" t="s">
        <v>60</v>
      </c>
      <c r="G31" s="3">
        <v>449</v>
      </c>
      <c r="H31" s="3">
        <v>485</v>
      </c>
      <c r="I31" s="3">
        <v>515</v>
      </c>
      <c r="J31" s="3">
        <v>541</v>
      </c>
      <c r="K31" s="3">
        <v>457</v>
      </c>
      <c r="L31" s="3">
        <v>419</v>
      </c>
      <c r="M31" s="3">
        <v>406</v>
      </c>
      <c r="N31" s="3">
        <v>394</v>
      </c>
      <c r="O31" s="3">
        <v>440</v>
      </c>
    </row>
    <row r="32" spans="4:31" x14ac:dyDescent="0.2">
      <c r="D32" s="41" t="s">
        <v>170</v>
      </c>
      <c r="E32" s="2" t="s">
        <v>61</v>
      </c>
      <c r="F32" s="2" t="s">
        <v>62</v>
      </c>
      <c r="G32" s="3">
        <v>242</v>
      </c>
      <c r="H32" s="3">
        <v>220</v>
      </c>
      <c r="I32" s="3">
        <v>224</v>
      </c>
      <c r="J32" s="3">
        <v>220</v>
      </c>
      <c r="K32" s="3">
        <v>183</v>
      </c>
      <c r="L32" s="3">
        <v>173</v>
      </c>
      <c r="M32" s="3">
        <v>174</v>
      </c>
      <c r="N32" s="3">
        <v>175</v>
      </c>
      <c r="O32" s="3">
        <v>195</v>
      </c>
    </row>
    <row r="33" spans="1:16" x14ac:dyDescent="0.2">
      <c r="D33" s="41" t="s">
        <v>170</v>
      </c>
      <c r="E33" s="2" t="s">
        <v>63</v>
      </c>
      <c r="F33" s="2" t="s">
        <v>64</v>
      </c>
      <c r="G33" s="3">
        <v>593</v>
      </c>
      <c r="H33" s="3">
        <v>590</v>
      </c>
      <c r="I33" s="3">
        <v>587</v>
      </c>
      <c r="J33" s="3">
        <v>734</v>
      </c>
      <c r="K33" s="3">
        <v>704</v>
      </c>
      <c r="L33" s="3">
        <v>779</v>
      </c>
      <c r="M33" s="3">
        <v>701</v>
      </c>
      <c r="N33" s="3">
        <v>672</v>
      </c>
      <c r="O33" s="3">
        <v>539</v>
      </c>
    </row>
    <row r="34" spans="1:16" x14ac:dyDescent="0.2">
      <c r="D34" s="41" t="s">
        <v>366</v>
      </c>
      <c r="E34" s="2" t="s">
        <v>65</v>
      </c>
      <c r="F34" s="2" t="s">
        <v>66</v>
      </c>
      <c r="G34" s="3">
        <v>12174</v>
      </c>
      <c r="H34" s="3">
        <v>10476</v>
      </c>
      <c r="I34" s="3">
        <v>7752</v>
      </c>
      <c r="J34" s="3">
        <v>7454</v>
      </c>
      <c r="K34" s="3">
        <v>7164</v>
      </c>
      <c r="L34" s="3">
        <v>8217</v>
      </c>
      <c r="M34" s="3">
        <v>7941</v>
      </c>
      <c r="N34" s="3">
        <v>8393</v>
      </c>
      <c r="O34" s="3">
        <v>7799</v>
      </c>
    </row>
    <row r="35" spans="1:16" x14ac:dyDescent="0.2">
      <c r="D35" t="s">
        <v>172</v>
      </c>
      <c r="E35" s="2" t="s">
        <v>71</v>
      </c>
      <c r="F35" s="2" t="s">
        <v>72</v>
      </c>
      <c r="G35" s="3">
        <v>7351</v>
      </c>
      <c r="H35" s="3">
        <v>7609</v>
      </c>
      <c r="I35" s="3">
        <v>8610</v>
      </c>
      <c r="J35" s="3">
        <v>9249</v>
      </c>
      <c r="K35" s="3">
        <v>8965</v>
      </c>
      <c r="L35" s="3">
        <v>9313</v>
      </c>
      <c r="M35" s="3">
        <v>9625</v>
      </c>
      <c r="N35" s="3">
        <v>10206</v>
      </c>
      <c r="O35" s="3">
        <v>9371</v>
      </c>
    </row>
    <row r="36" spans="1:16" s="52" customFormat="1" x14ac:dyDescent="0.2">
      <c r="A36" s="52" t="s">
        <v>320</v>
      </c>
      <c r="D36" s="52" t="s">
        <v>173</v>
      </c>
      <c r="E36" s="54" t="s">
        <v>91</v>
      </c>
      <c r="F36" s="54" t="s">
        <v>92</v>
      </c>
      <c r="G36" s="135" t="s">
        <v>93</v>
      </c>
      <c r="H36" s="135" t="s">
        <v>93</v>
      </c>
      <c r="I36" s="135" t="s">
        <v>93</v>
      </c>
      <c r="J36" s="135" t="s">
        <v>93</v>
      </c>
      <c r="K36" s="135" t="s">
        <v>93</v>
      </c>
      <c r="L36" s="135" t="s">
        <v>93</v>
      </c>
      <c r="M36" s="135" t="s">
        <v>93</v>
      </c>
      <c r="N36" s="135" t="s">
        <v>93</v>
      </c>
      <c r="O36" s="135" t="s">
        <v>93</v>
      </c>
      <c r="P36" s="136"/>
    </row>
    <row r="37" spans="1:16" s="52" customFormat="1" x14ac:dyDescent="0.2">
      <c r="A37" s="52" t="s">
        <v>320</v>
      </c>
      <c r="D37" s="53" t="s">
        <v>173</v>
      </c>
      <c r="E37" s="54" t="s">
        <v>94</v>
      </c>
      <c r="F37" s="54" t="s">
        <v>95</v>
      </c>
      <c r="G37" s="55">
        <v>29167</v>
      </c>
      <c r="H37" s="55">
        <v>47771</v>
      </c>
      <c r="I37" s="55">
        <v>46967</v>
      </c>
      <c r="J37" s="55">
        <v>45194</v>
      </c>
      <c r="K37" s="55">
        <v>41275</v>
      </c>
      <c r="L37" s="55">
        <v>30611</v>
      </c>
      <c r="M37" s="55">
        <v>59813</v>
      </c>
      <c r="N37" s="55">
        <v>70819</v>
      </c>
      <c r="O37" s="55">
        <v>70928</v>
      </c>
    </row>
    <row r="38" spans="1:16" s="52" customFormat="1" x14ac:dyDescent="0.2">
      <c r="D38" s="53" t="s">
        <v>173</v>
      </c>
      <c r="E38" s="54" t="s">
        <v>96</v>
      </c>
      <c r="F38" s="54" t="s">
        <v>185</v>
      </c>
      <c r="G38" s="55">
        <v>9731</v>
      </c>
      <c r="H38" s="55">
        <v>9913</v>
      </c>
      <c r="I38" s="55">
        <v>10001</v>
      </c>
      <c r="J38" s="55">
        <v>9772</v>
      </c>
      <c r="K38" s="55">
        <v>10789</v>
      </c>
      <c r="L38" s="55">
        <v>10918</v>
      </c>
      <c r="M38" s="55">
        <v>10515</v>
      </c>
      <c r="N38" s="55">
        <v>9515</v>
      </c>
      <c r="O38" s="55">
        <v>9983</v>
      </c>
    </row>
    <row r="39" spans="1:16" s="52" customFormat="1" x14ac:dyDescent="0.2">
      <c r="D39" s="53" t="s">
        <v>173</v>
      </c>
      <c r="E39" s="54" t="s">
        <v>98</v>
      </c>
      <c r="F39" s="54" t="s">
        <v>99</v>
      </c>
      <c r="G39" s="55">
        <v>4972</v>
      </c>
      <c r="H39" s="55">
        <v>4810</v>
      </c>
      <c r="I39" s="55">
        <v>5001</v>
      </c>
      <c r="J39" s="55">
        <v>4879</v>
      </c>
      <c r="K39" s="55">
        <v>4956</v>
      </c>
      <c r="L39" s="55">
        <v>4612</v>
      </c>
      <c r="M39" s="55">
        <v>4920</v>
      </c>
      <c r="N39" s="55">
        <v>5382</v>
      </c>
      <c r="O39" s="55">
        <v>5143</v>
      </c>
    </row>
    <row r="40" spans="1:16" s="52" customFormat="1" x14ac:dyDescent="0.2">
      <c r="A40" s="52" t="s">
        <v>320</v>
      </c>
      <c r="D40" s="53" t="s">
        <v>173</v>
      </c>
      <c r="E40" s="54" t="s">
        <v>100</v>
      </c>
      <c r="F40" s="54" t="s">
        <v>101</v>
      </c>
      <c r="G40" s="55">
        <v>9190</v>
      </c>
      <c r="H40" s="55">
        <v>10509</v>
      </c>
      <c r="I40" s="55">
        <v>11830</v>
      </c>
      <c r="J40" s="55">
        <v>13646</v>
      </c>
      <c r="K40" s="55">
        <v>15085</v>
      </c>
      <c r="L40" s="55">
        <v>15584</v>
      </c>
      <c r="M40" s="55">
        <v>12502</v>
      </c>
      <c r="N40" s="55">
        <v>13323</v>
      </c>
      <c r="O40" s="55">
        <v>13970</v>
      </c>
    </row>
    <row r="41" spans="1:16" s="52" customFormat="1" x14ac:dyDescent="0.2">
      <c r="A41" s="52" t="s">
        <v>309</v>
      </c>
      <c r="D41" s="53" t="s">
        <v>173</v>
      </c>
      <c r="E41" s="54"/>
      <c r="F41" s="54" t="s">
        <v>308</v>
      </c>
      <c r="G41" s="55">
        <f>G40*'Justeringsark '!P408</f>
        <v>4017</v>
      </c>
      <c r="H41" s="55">
        <f>H40*'Justeringsark '!Q408</f>
        <v>4299</v>
      </c>
      <c r="I41" s="55">
        <f>I40*'Justeringsark '!R408</f>
        <v>4357</v>
      </c>
      <c r="J41" s="55">
        <f>J40*'Justeringsark '!S408</f>
        <v>4308</v>
      </c>
      <c r="K41" s="55">
        <f>K40*'Justeringsark '!T408</f>
        <v>4733</v>
      </c>
      <c r="L41" s="55">
        <f>L40*'Justeringsark '!U408</f>
        <v>4429</v>
      </c>
      <c r="M41" s="55">
        <f>M40*'Justeringsark '!V408</f>
        <v>4158</v>
      </c>
      <c r="N41" s="55">
        <f>N40*'Justeringsark '!W408</f>
        <v>4191</v>
      </c>
      <c r="O41" s="55">
        <f>O40*'Justeringsark '!X408</f>
        <v>4480</v>
      </c>
    </row>
    <row r="42" spans="1:16" x14ac:dyDescent="0.2">
      <c r="D42" s="41" t="s">
        <v>173</v>
      </c>
      <c r="E42" s="2" t="s">
        <v>102</v>
      </c>
      <c r="F42" s="2" t="s">
        <v>103</v>
      </c>
      <c r="G42" s="3">
        <v>2045</v>
      </c>
      <c r="H42" s="3">
        <v>2028</v>
      </c>
      <c r="I42" s="3">
        <v>1877</v>
      </c>
      <c r="J42" s="3">
        <v>2375</v>
      </c>
      <c r="K42" s="3">
        <v>1930</v>
      </c>
      <c r="L42" s="3">
        <v>2088</v>
      </c>
      <c r="M42" s="3">
        <v>2449</v>
      </c>
      <c r="N42" s="3">
        <v>2722</v>
      </c>
      <c r="O42" s="3">
        <v>4269</v>
      </c>
    </row>
    <row r="43" spans="1:16" x14ac:dyDescent="0.2">
      <c r="D43" t="s">
        <v>174</v>
      </c>
      <c r="E43" s="2" t="s">
        <v>67</v>
      </c>
      <c r="F43" s="2" t="s">
        <v>68</v>
      </c>
      <c r="G43" s="3">
        <v>191</v>
      </c>
      <c r="H43" s="3">
        <v>207</v>
      </c>
      <c r="I43" s="3">
        <v>200</v>
      </c>
      <c r="J43" s="3">
        <v>219</v>
      </c>
      <c r="K43" s="3">
        <v>217</v>
      </c>
      <c r="L43" s="3">
        <v>216</v>
      </c>
      <c r="M43" s="3">
        <v>226</v>
      </c>
      <c r="N43" s="3">
        <v>217</v>
      </c>
      <c r="O43" s="3">
        <v>222</v>
      </c>
    </row>
    <row r="44" spans="1:16" x14ac:dyDescent="0.2">
      <c r="D44" t="s">
        <v>174</v>
      </c>
      <c r="E44" s="2" t="s">
        <v>69</v>
      </c>
      <c r="F44" s="2" t="s">
        <v>70</v>
      </c>
      <c r="G44" s="3">
        <v>2273</v>
      </c>
      <c r="H44" s="3">
        <v>2586</v>
      </c>
      <c r="I44" s="3">
        <v>3389</v>
      </c>
      <c r="J44" s="3">
        <v>3665</v>
      </c>
      <c r="K44" s="3">
        <v>3542</v>
      </c>
      <c r="L44" s="3">
        <v>3807</v>
      </c>
      <c r="M44" s="3">
        <v>3906</v>
      </c>
      <c r="N44" s="3">
        <v>3861</v>
      </c>
      <c r="O44" s="3">
        <v>4083</v>
      </c>
    </row>
    <row r="45" spans="1:16" x14ac:dyDescent="0.2">
      <c r="D45" t="s">
        <v>174</v>
      </c>
      <c r="E45" s="2" t="s">
        <v>73</v>
      </c>
      <c r="F45" s="2" t="s">
        <v>74</v>
      </c>
      <c r="G45" s="3">
        <v>9459</v>
      </c>
      <c r="H45" s="3">
        <v>9190</v>
      </c>
      <c r="I45" s="3">
        <v>9313</v>
      </c>
      <c r="J45" s="3">
        <v>9453</v>
      </c>
      <c r="K45" s="3">
        <v>8557</v>
      </c>
      <c r="L45" s="3">
        <v>8566</v>
      </c>
      <c r="M45" s="3">
        <v>9225</v>
      </c>
      <c r="N45" s="3">
        <v>8862</v>
      </c>
      <c r="O45" s="3">
        <v>8650</v>
      </c>
    </row>
    <row r="46" spans="1:16" x14ac:dyDescent="0.2">
      <c r="D46" t="s">
        <v>174</v>
      </c>
      <c r="E46" s="2" t="s">
        <v>75</v>
      </c>
      <c r="F46" s="2" t="s">
        <v>76</v>
      </c>
      <c r="G46" s="3">
        <v>1999</v>
      </c>
      <c r="H46" s="3">
        <v>1848</v>
      </c>
      <c r="I46" s="3">
        <v>1933</v>
      </c>
      <c r="J46" s="3">
        <v>1925</v>
      </c>
      <c r="K46" s="3">
        <v>1840</v>
      </c>
      <c r="L46" s="3">
        <v>1880</v>
      </c>
      <c r="M46" s="3">
        <v>1977</v>
      </c>
      <c r="N46" s="3">
        <v>1954</v>
      </c>
      <c r="O46" s="3">
        <v>2029</v>
      </c>
    </row>
    <row r="47" spans="1:16" x14ac:dyDescent="0.2">
      <c r="D47" t="s">
        <v>174</v>
      </c>
      <c r="E47" s="2" t="s">
        <v>77</v>
      </c>
      <c r="F47" s="2" t="s">
        <v>78</v>
      </c>
      <c r="G47" s="3">
        <v>510</v>
      </c>
      <c r="H47" s="3">
        <v>415</v>
      </c>
      <c r="I47" s="3">
        <v>488</v>
      </c>
      <c r="J47" s="3">
        <v>527</v>
      </c>
      <c r="K47" s="3">
        <v>513</v>
      </c>
      <c r="L47" s="3">
        <v>503</v>
      </c>
      <c r="M47" s="3">
        <v>519</v>
      </c>
      <c r="N47" s="3">
        <v>515</v>
      </c>
      <c r="O47" s="3">
        <v>528</v>
      </c>
    </row>
    <row r="48" spans="1:16" x14ac:dyDescent="0.2">
      <c r="D48" t="s">
        <v>174</v>
      </c>
      <c r="E48" s="2" t="s">
        <v>79</v>
      </c>
      <c r="F48" s="2" t="s">
        <v>80</v>
      </c>
      <c r="G48" s="3">
        <v>204</v>
      </c>
      <c r="H48" s="3">
        <v>184</v>
      </c>
      <c r="I48" s="3">
        <v>153</v>
      </c>
      <c r="J48" s="3">
        <v>166</v>
      </c>
      <c r="K48" s="3">
        <v>162</v>
      </c>
      <c r="L48" s="3">
        <v>161</v>
      </c>
      <c r="M48" s="3">
        <v>139</v>
      </c>
      <c r="N48" s="3">
        <v>135</v>
      </c>
      <c r="O48" s="3">
        <v>141</v>
      </c>
    </row>
    <row r="49" spans="3:15" x14ac:dyDescent="0.2">
      <c r="D49" t="s">
        <v>174</v>
      </c>
      <c r="E49" s="2" t="s">
        <v>81</v>
      </c>
      <c r="F49" s="2" t="s">
        <v>82</v>
      </c>
      <c r="G49" s="3">
        <v>191</v>
      </c>
      <c r="H49" s="3">
        <v>175</v>
      </c>
      <c r="I49" s="3">
        <v>163</v>
      </c>
      <c r="J49" s="3">
        <v>128</v>
      </c>
      <c r="K49" s="3">
        <v>124</v>
      </c>
      <c r="L49" s="3">
        <v>125</v>
      </c>
      <c r="M49" s="3">
        <v>111</v>
      </c>
      <c r="N49" s="3">
        <v>128</v>
      </c>
      <c r="O49" s="3">
        <v>117</v>
      </c>
    </row>
    <row r="50" spans="3:15" x14ac:dyDescent="0.2">
      <c r="D50" t="s">
        <v>174</v>
      </c>
      <c r="E50" s="2" t="s">
        <v>83</v>
      </c>
      <c r="F50" s="2" t="s">
        <v>84</v>
      </c>
      <c r="G50" s="3">
        <v>345</v>
      </c>
      <c r="H50" s="3">
        <v>374</v>
      </c>
      <c r="I50" s="3">
        <v>364</v>
      </c>
      <c r="J50" s="3">
        <v>358</v>
      </c>
      <c r="K50" s="3">
        <v>342</v>
      </c>
      <c r="L50" s="3">
        <v>342</v>
      </c>
      <c r="M50" s="3">
        <v>382</v>
      </c>
      <c r="N50" s="3">
        <v>387</v>
      </c>
      <c r="O50" s="3">
        <v>371</v>
      </c>
    </row>
    <row r="51" spans="3:15" x14ac:dyDescent="0.2">
      <c r="D51" t="s">
        <v>174</v>
      </c>
      <c r="E51" s="2" t="s">
        <v>85</v>
      </c>
      <c r="F51" s="2" t="s">
        <v>86</v>
      </c>
      <c r="G51" s="3">
        <v>486</v>
      </c>
      <c r="H51" s="3">
        <v>417</v>
      </c>
      <c r="I51" s="3">
        <v>412</v>
      </c>
      <c r="J51" s="3">
        <v>393</v>
      </c>
      <c r="K51" s="3">
        <v>366</v>
      </c>
      <c r="L51" s="3">
        <v>359</v>
      </c>
      <c r="M51" s="3">
        <v>343</v>
      </c>
      <c r="N51" s="3">
        <v>314</v>
      </c>
      <c r="O51" s="3">
        <v>365</v>
      </c>
    </row>
    <row r="52" spans="3:15" x14ac:dyDescent="0.2">
      <c r="D52" t="s">
        <v>174</v>
      </c>
      <c r="E52" s="2" t="s">
        <v>87</v>
      </c>
      <c r="F52" s="2" t="s">
        <v>88</v>
      </c>
      <c r="G52" s="3">
        <v>5508</v>
      </c>
      <c r="H52" s="3">
        <v>5159</v>
      </c>
      <c r="I52" s="3">
        <v>5319</v>
      </c>
      <c r="J52" s="3">
        <v>5735</v>
      </c>
      <c r="K52" s="3">
        <v>5363</v>
      </c>
      <c r="L52" s="3">
        <v>5316</v>
      </c>
      <c r="M52" s="3">
        <v>5595</v>
      </c>
      <c r="N52" s="3">
        <v>5755</v>
      </c>
      <c r="O52" s="3">
        <v>5930</v>
      </c>
    </row>
    <row r="53" spans="3:15" x14ac:dyDescent="0.2">
      <c r="D53" t="s">
        <v>174</v>
      </c>
      <c r="E53" s="2" t="s">
        <v>89</v>
      </c>
      <c r="F53" s="2" t="s">
        <v>90</v>
      </c>
      <c r="G53" s="3">
        <v>5056</v>
      </c>
      <c r="H53" s="3">
        <v>4748</v>
      </c>
      <c r="I53" s="3">
        <v>4816</v>
      </c>
      <c r="J53" s="3">
        <v>5048</v>
      </c>
      <c r="K53" s="3">
        <v>4773</v>
      </c>
      <c r="L53" s="3">
        <v>4792</v>
      </c>
      <c r="M53" s="3">
        <v>4987</v>
      </c>
      <c r="N53" s="3">
        <v>5170</v>
      </c>
      <c r="O53" s="3">
        <v>5422</v>
      </c>
    </row>
    <row r="54" spans="3:15" x14ac:dyDescent="0.2">
      <c r="D54" t="s">
        <v>174</v>
      </c>
      <c r="E54" s="2" t="s">
        <v>104</v>
      </c>
      <c r="F54" s="2" t="s">
        <v>105</v>
      </c>
      <c r="G54" s="3">
        <v>2581</v>
      </c>
      <c r="H54" s="3">
        <v>2218</v>
      </c>
      <c r="I54" s="3">
        <v>2346</v>
      </c>
      <c r="J54" s="3">
        <v>2258</v>
      </c>
      <c r="K54" s="3">
        <v>2032</v>
      </c>
      <c r="L54" s="3">
        <v>1974</v>
      </c>
      <c r="M54" s="3">
        <v>2041</v>
      </c>
      <c r="N54" s="3">
        <v>2026</v>
      </c>
      <c r="O54" s="3">
        <v>2123</v>
      </c>
    </row>
    <row r="55" spans="3:15" x14ac:dyDescent="0.2">
      <c r="D55" t="s">
        <v>174</v>
      </c>
      <c r="E55" s="2" t="s">
        <v>106</v>
      </c>
      <c r="F55" s="2" t="s">
        <v>107</v>
      </c>
      <c r="G55" s="3">
        <v>1860</v>
      </c>
      <c r="H55" s="3">
        <v>1626</v>
      </c>
      <c r="I55" s="3">
        <v>1672</v>
      </c>
      <c r="J55" s="3">
        <v>1687</v>
      </c>
      <c r="K55" s="3">
        <v>1549</v>
      </c>
      <c r="L55" s="3">
        <v>1592</v>
      </c>
      <c r="M55" s="3">
        <v>1510</v>
      </c>
      <c r="N55" s="3">
        <v>2604</v>
      </c>
      <c r="O55" s="3">
        <v>1592</v>
      </c>
    </row>
    <row r="56" spans="3:15" x14ac:dyDescent="0.2">
      <c r="D56" t="s">
        <v>174</v>
      </c>
      <c r="E56" s="2" t="s">
        <v>108</v>
      </c>
      <c r="F56" s="2" t="s">
        <v>109</v>
      </c>
      <c r="G56" s="3">
        <v>1164</v>
      </c>
      <c r="H56" s="3">
        <v>1119</v>
      </c>
      <c r="I56" s="3">
        <v>1197</v>
      </c>
      <c r="J56" s="3">
        <v>1172</v>
      </c>
      <c r="K56" s="3">
        <v>1102</v>
      </c>
      <c r="L56" s="3">
        <v>1093</v>
      </c>
      <c r="M56" s="3">
        <v>1226</v>
      </c>
      <c r="N56" s="3">
        <v>160</v>
      </c>
      <c r="O56" s="3">
        <v>1239</v>
      </c>
    </row>
    <row r="57" spans="3:15" x14ac:dyDescent="0.2">
      <c r="D57" t="s">
        <v>174</v>
      </c>
      <c r="E57" s="2" t="s">
        <v>110</v>
      </c>
      <c r="F57" s="2" t="s">
        <v>111</v>
      </c>
      <c r="G57" s="3">
        <v>7222</v>
      </c>
      <c r="H57" s="3">
        <v>6921</v>
      </c>
      <c r="I57" s="3">
        <v>7167</v>
      </c>
      <c r="J57" s="3">
        <v>6914</v>
      </c>
      <c r="K57" s="3">
        <v>6407</v>
      </c>
      <c r="L57" s="3">
        <v>6514</v>
      </c>
      <c r="M57" s="3">
        <v>6818</v>
      </c>
      <c r="N57" s="3">
        <v>6964</v>
      </c>
      <c r="O57" s="3">
        <v>6808</v>
      </c>
    </row>
    <row r="58" spans="3:15" x14ac:dyDescent="0.2">
      <c r="D58" s="41" t="s">
        <v>113</v>
      </c>
      <c r="E58" s="2" t="s">
        <v>112</v>
      </c>
      <c r="F58" s="2" t="s">
        <v>113</v>
      </c>
      <c r="G58" s="3">
        <v>73359</v>
      </c>
      <c r="H58" s="3">
        <v>67134</v>
      </c>
      <c r="I58" s="3">
        <v>69977</v>
      </c>
      <c r="J58" s="3">
        <v>68881</v>
      </c>
      <c r="K58" s="3">
        <v>65562</v>
      </c>
      <c r="L58" s="3">
        <v>67580</v>
      </c>
      <c r="M58" s="3">
        <v>69211</v>
      </c>
      <c r="N58" s="3">
        <v>68196</v>
      </c>
      <c r="O58" s="3">
        <v>67967</v>
      </c>
    </row>
    <row r="59" spans="3:15" s="12" customFormat="1" x14ac:dyDescent="0.2">
      <c r="C59" s="45" t="s">
        <v>114</v>
      </c>
      <c r="D59" s="45" t="s">
        <v>115</v>
      </c>
      <c r="E59" s="45" t="s">
        <v>15</v>
      </c>
      <c r="F59" s="45" t="s">
        <v>16</v>
      </c>
      <c r="G59" s="46">
        <v>8371</v>
      </c>
      <c r="H59" s="46">
        <v>9002</v>
      </c>
      <c r="I59" s="46">
        <v>9251</v>
      </c>
      <c r="J59" s="46">
        <v>9337</v>
      </c>
      <c r="K59" s="46">
        <v>9531</v>
      </c>
      <c r="L59" s="46">
        <v>9230</v>
      </c>
      <c r="M59" s="46">
        <v>9393</v>
      </c>
      <c r="N59" s="46">
        <v>9883</v>
      </c>
      <c r="O59" s="46">
        <v>9116</v>
      </c>
    </row>
    <row r="60" spans="3:15" s="56" customFormat="1" x14ac:dyDescent="0.2">
      <c r="E60" s="57" t="s">
        <v>17</v>
      </c>
      <c r="F60" s="45" t="s">
        <v>18</v>
      </c>
      <c r="G60" s="83">
        <v>8371</v>
      </c>
      <c r="H60" s="83">
        <v>9002</v>
      </c>
      <c r="I60" s="83">
        <v>9251</v>
      </c>
      <c r="J60" s="83">
        <v>9337</v>
      </c>
      <c r="K60" s="83">
        <v>9531</v>
      </c>
      <c r="L60" s="83">
        <v>9230</v>
      </c>
      <c r="M60" s="83">
        <v>9393</v>
      </c>
      <c r="N60" s="83">
        <v>9883</v>
      </c>
      <c r="O60" s="83">
        <v>9116</v>
      </c>
    </row>
    <row r="61" spans="3:15" x14ac:dyDescent="0.2">
      <c r="D61" t="s">
        <v>310</v>
      </c>
      <c r="E61" s="2" t="s">
        <v>19</v>
      </c>
      <c r="F61" s="2" t="s">
        <v>20</v>
      </c>
      <c r="G61" s="40" t="s">
        <v>116</v>
      </c>
      <c r="H61" s="40" t="s">
        <v>116</v>
      </c>
      <c r="I61" s="40" t="s">
        <v>116</v>
      </c>
      <c r="J61" s="40" t="s">
        <v>116</v>
      </c>
      <c r="K61" s="40" t="s">
        <v>116</v>
      </c>
      <c r="L61" s="40" t="s">
        <v>116</v>
      </c>
      <c r="M61" s="40" t="s">
        <v>116</v>
      </c>
      <c r="N61" s="40" t="s">
        <v>93</v>
      </c>
      <c r="O61" s="40" t="s">
        <v>93</v>
      </c>
    </row>
    <row r="62" spans="3:15" x14ac:dyDescent="0.2">
      <c r="D62" t="s">
        <v>310</v>
      </c>
      <c r="E62" s="2" t="s">
        <v>21</v>
      </c>
      <c r="F62" s="2" t="s">
        <v>22</v>
      </c>
      <c r="G62" s="40" t="s">
        <v>116</v>
      </c>
      <c r="H62" s="40" t="s">
        <v>116</v>
      </c>
      <c r="I62" s="40" t="s">
        <v>116</v>
      </c>
      <c r="J62" s="40" t="s">
        <v>116</v>
      </c>
      <c r="K62" s="40" t="s">
        <v>116</v>
      </c>
      <c r="L62" s="40" t="s">
        <v>116</v>
      </c>
      <c r="M62" s="40" t="s">
        <v>116</v>
      </c>
      <c r="N62" s="40" t="s">
        <v>93</v>
      </c>
      <c r="O62" s="40" t="s">
        <v>93</v>
      </c>
    </row>
    <row r="63" spans="3:15" x14ac:dyDescent="0.2">
      <c r="D63" t="s">
        <v>310</v>
      </c>
      <c r="E63" s="2" t="s">
        <v>23</v>
      </c>
      <c r="F63" s="2" t="s">
        <v>24</v>
      </c>
      <c r="G63" s="40" t="s">
        <v>116</v>
      </c>
      <c r="H63" s="40" t="s">
        <v>116</v>
      </c>
      <c r="I63" s="40" t="s">
        <v>116</v>
      </c>
      <c r="J63" s="40" t="s">
        <v>116</v>
      </c>
      <c r="K63" s="40" t="s">
        <v>116</v>
      </c>
      <c r="L63" s="40" t="s">
        <v>116</v>
      </c>
      <c r="M63" s="40" t="s">
        <v>116</v>
      </c>
      <c r="N63" s="40" t="s">
        <v>93</v>
      </c>
      <c r="O63" s="40" t="s">
        <v>93</v>
      </c>
    </row>
    <row r="64" spans="3:15" x14ac:dyDescent="0.2">
      <c r="D64" t="s">
        <v>26</v>
      </c>
      <c r="E64" s="2" t="s">
        <v>25</v>
      </c>
      <c r="F64" s="2" t="s">
        <v>26</v>
      </c>
      <c r="G64" s="40" t="s">
        <v>116</v>
      </c>
      <c r="H64" s="40" t="s">
        <v>116</v>
      </c>
      <c r="I64" s="40" t="s">
        <v>116</v>
      </c>
      <c r="J64" s="40" t="s">
        <v>116</v>
      </c>
      <c r="K64" s="40" t="s">
        <v>116</v>
      </c>
      <c r="L64" s="40" t="s">
        <v>116</v>
      </c>
      <c r="M64" s="40" t="s">
        <v>116</v>
      </c>
      <c r="N64" s="40" t="s">
        <v>93</v>
      </c>
      <c r="O64" s="40" t="s">
        <v>93</v>
      </c>
    </row>
    <row r="65" spans="4:15" x14ac:dyDescent="0.2">
      <c r="D65" t="s">
        <v>304</v>
      </c>
      <c r="E65" s="2" t="s">
        <v>29</v>
      </c>
      <c r="F65" s="2" t="s">
        <v>30</v>
      </c>
      <c r="G65" s="40" t="s">
        <v>116</v>
      </c>
      <c r="H65" s="40" t="s">
        <v>116</v>
      </c>
      <c r="I65" s="40" t="s">
        <v>116</v>
      </c>
      <c r="J65" s="40" t="s">
        <v>116</v>
      </c>
      <c r="K65" s="40" t="s">
        <v>116</v>
      </c>
      <c r="L65" s="40" t="s">
        <v>116</v>
      </c>
      <c r="M65" s="40" t="s">
        <v>116</v>
      </c>
      <c r="N65" s="40" t="s">
        <v>93</v>
      </c>
      <c r="O65" s="40" t="s">
        <v>93</v>
      </c>
    </row>
    <row r="66" spans="4:15" x14ac:dyDescent="0.2">
      <c r="E66" s="2" t="s">
        <v>27</v>
      </c>
      <c r="F66" s="2" t="s">
        <v>28</v>
      </c>
      <c r="G66" s="40" t="s">
        <v>116</v>
      </c>
      <c r="H66" s="40" t="s">
        <v>116</v>
      </c>
      <c r="I66" s="40" t="s">
        <v>116</v>
      </c>
      <c r="J66" s="40" t="s">
        <v>116</v>
      </c>
      <c r="K66" s="40" t="s">
        <v>116</v>
      </c>
      <c r="L66" s="40" t="s">
        <v>116</v>
      </c>
      <c r="M66" s="40" t="s">
        <v>116</v>
      </c>
      <c r="N66" s="40" t="s">
        <v>93</v>
      </c>
      <c r="O66" s="40" t="s">
        <v>93</v>
      </c>
    </row>
    <row r="67" spans="4:15" x14ac:dyDescent="0.2">
      <c r="E67" s="2" t="s">
        <v>31</v>
      </c>
      <c r="F67" s="2" t="s">
        <v>32</v>
      </c>
      <c r="G67" s="40" t="s">
        <v>116</v>
      </c>
      <c r="H67" s="40" t="s">
        <v>116</v>
      </c>
      <c r="I67" s="40" t="s">
        <v>116</v>
      </c>
      <c r="J67" s="40" t="s">
        <v>116</v>
      </c>
      <c r="K67" s="40" t="s">
        <v>116</v>
      </c>
      <c r="L67" s="40" t="s">
        <v>116</v>
      </c>
      <c r="M67" s="40" t="s">
        <v>116</v>
      </c>
      <c r="N67" s="40" t="s">
        <v>93</v>
      </c>
      <c r="O67" s="40" t="s">
        <v>93</v>
      </c>
    </row>
    <row r="68" spans="4:15" x14ac:dyDescent="0.2">
      <c r="E68" s="2" t="s">
        <v>33</v>
      </c>
      <c r="F68" s="2" t="s">
        <v>34</v>
      </c>
      <c r="G68" s="40" t="s">
        <v>116</v>
      </c>
      <c r="H68" s="40" t="s">
        <v>116</v>
      </c>
      <c r="I68" s="40" t="s">
        <v>116</v>
      </c>
      <c r="J68" s="40" t="s">
        <v>116</v>
      </c>
      <c r="K68" s="40" t="s">
        <v>116</v>
      </c>
      <c r="L68" s="40" t="s">
        <v>116</v>
      </c>
      <c r="M68" s="40" t="s">
        <v>116</v>
      </c>
      <c r="N68" s="40" t="s">
        <v>93</v>
      </c>
      <c r="O68" s="40" t="s">
        <v>93</v>
      </c>
    </row>
    <row r="69" spans="4:15" x14ac:dyDescent="0.2">
      <c r="E69" s="2" t="s">
        <v>35</v>
      </c>
      <c r="F69" s="2" t="s">
        <v>36</v>
      </c>
      <c r="G69" s="40" t="s">
        <v>116</v>
      </c>
      <c r="H69" s="40" t="s">
        <v>116</v>
      </c>
      <c r="I69" s="40" t="s">
        <v>116</v>
      </c>
      <c r="J69" s="40" t="s">
        <v>116</v>
      </c>
      <c r="K69" s="40" t="s">
        <v>116</v>
      </c>
      <c r="L69" s="40" t="s">
        <v>116</v>
      </c>
      <c r="M69" s="40" t="s">
        <v>116</v>
      </c>
      <c r="N69" s="40" t="s">
        <v>93</v>
      </c>
      <c r="O69" s="40" t="s">
        <v>93</v>
      </c>
    </row>
    <row r="70" spans="4:15" x14ac:dyDescent="0.2">
      <c r="E70" s="2" t="s">
        <v>37</v>
      </c>
      <c r="F70" s="2" t="s">
        <v>38</v>
      </c>
      <c r="G70" s="40" t="s">
        <v>116</v>
      </c>
      <c r="H70" s="40" t="s">
        <v>116</v>
      </c>
      <c r="I70" s="40" t="s">
        <v>116</v>
      </c>
      <c r="J70" s="40" t="s">
        <v>116</v>
      </c>
      <c r="K70" s="40" t="s">
        <v>116</v>
      </c>
      <c r="L70" s="40" t="s">
        <v>116</v>
      </c>
      <c r="M70" s="40" t="s">
        <v>116</v>
      </c>
      <c r="N70" s="40" t="s">
        <v>93</v>
      </c>
      <c r="O70" s="40" t="s">
        <v>93</v>
      </c>
    </row>
    <row r="71" spans="4:15" x14ac:dyDescent="0.2">
      <c r="E71" s="2" t="s">
        <v>39</v>
      </c>
      <c r="F71" s="2" t="s">
        <v>40</v>
      </c>
      <c r="G71" s="40" t="s">
        <v>116</v>
      </c>
      <c r="H71" s="40" t="s">
        <v>116</v>
      </c>
      <c r="I71" s="40" t="s">
        <v>116</v>
      </c>
      <c r="J71" s="40" t="s">
        <v>116</v>
      </c>
      <c r="K71" s="40" t="s">
        <v>116</v>
      </c>
      <c r="L71" s="40" t="s">
        <v>116</v>
      </c>
      <c r="M71" s="40" t="s">
        <v>116</v>
      </c>
      <c r="N71" s="40" t="s">
        <v>93</v>
      </c>
      <c r="O71" s="40" t="s">
        <v>93</v>
      </c>
    </row>
    <row r="72" spans="4:15" x14ac:dyDescent="0.2">
      <c r="E72" s="2" t="s">
        <v>41</v>
      </c>
      <c r="F72" s="48" t="s">
        <v>42</v>
      </c>
      <c r="G72" s="3">
        <v>2454</v>
      </c>
      <c r="H72" s="3">
        <v>2508</v>
      </c>
      <c r="I72" s="3">
        <v>2772</v>
      </c>
      <c r="J72" s="3">
        <v>2738</v>
      </c>
      <c r="K72" s="3">
        <v>2850</v>
      </c>
      <c r="L72" s="3">
        <v>2757</v>
      </c>
      <c r="M72" s="3">
        <v>2849</v>
      </c>
      <c r="N72" s="3">
        <v>2664</v>
      </c>
      <c r="O72" s="3">
        <v>2697</v>
      </c>
    </row>
    <row r="73" spans="4:15" x14ac:dyDescent="0.2">
      <c r="E73" s="2" t="s">
        <v>43</v>
      </c>
      <c r="F73" s="2" t="s">
        <v>44</v>
      </c>
      <c r="G73" s="40" t="s">
        <v>116</v>
      </c>
      <c r="H73" s="40" t="s">
        <v>116</v>
      </c>
      <c r="I73" s="40" t="s">
        <v>116</v>
      </c>
      <c r="J73" s="40" t="s">
        <v>116</v>
      </c>
      <c r="K73" s="40" t="s">
        <v>116</v>
      </c>
      <c r="L73" s="40" t="s">
        <v>116</v>
      </c>
      <c r="M73" s="40" t="s">
        <v>116</v>
      </c>
      <c r="N73" s="40" t="s">
        <v>93</v>
      </c>
      <c r="O73" s="40" t="s">
        <v>93</v>
      </c>
    </row>
    <row r="74" spans="4:15" x14ac:dyDescent="0.2">
      <c r="E74" s="2" t="s">
        <v>45</v>
      </c>
      <c r="F74" s="2" t="s">
        <v>46</v>
      </c>
      <c r="G74" s="3">
        <v>1084</v>
      </c>
      <c r="H74" s="3">
        <v>1057</v>
      </c>
      <c r="I74" s="3">
        <v>1051</v>
      </c>
      <c r="J74" s="3">
        <v>951</v>
      </c>
      <c r="K74" s="3">
        <v>930</v>
      </c>
      <c r="L74" s="3">
        <v>865</v>
      </c>
      <c r="M74" s="3">
        <v>866</v>
      </c>
      <c r="N74" s="3">
        <v>997</v>
      </c>
      <c r="O74" s="3">
        <v>901</v>
      </c>
    </row>
    <row r="75" spans="4:15" x14ac:dyDescent="0.2">
      <c r="E75" s="2" t="s">
        <v>47</v>
      </c>
      <c r="F75" s="2" t="s">
        <v>48</v>
      </c>
      <c r="G75" s="3">
        <v>4621</v>
      </c>
      <c r="H75" s="3">
        <v>5231</v>
      </c>
      <c r="I75" s="3">
        <v>5253</v>
      </c>
      <c r="J75" s="3">
        <v>5458</v>
      </c>
      <c r="K75" s="3">
        <v>5552</v>
      </c>
      <c r="L75" s="3">
        <v>5402</v>
      </c>
      <c r="M75" s="3">
        <v>5469</v>
      </c>
      <c r="N75" s="3">
        <v>5988</v>
      </c>
      <c r="O75" s="3">
        <v>5011</v>
      </c>
    </row>
    <row r="76" spans="4:15" x14ac:dyDescent="0.2">
      <c r="E76" s="2" t="s">
        <v>49</v>
      </c>
      <c r="F76" s="2" t="s">
        <v>50</v>
      </c>
      <c r="G76" s="40" t="s">
        <v>116</v>
      </c>
      <c r="H76" s="40" t="s">
        <v>116</v>
      </c>
      <c r="I76" s="40" t="s">
        <v>116</v>
      </c>
      <c r="J76" s="40" t="s">
        <v>116</v>
      </c>
      <c r="K76" s="40" t="s">
        <v>116</v>
      </c>
      <c r="L76" s="40" t="s">
        <v>116</v>
      </c>
      <c r="M76" s="40" t="s">
        <v>116</v>
      </c>
      <c r="N76" s="40" t="s">
        <v>93</v>
      </c>
      <c r="O76" s="40" t="s">
        <v>93</v>
      </c>
    </row>
    <row r="77" spans="4:15" x14ac:dyDescent="0.2">
      <c r="E77" s="2" t="s">
        <v>51</v>
      </c>
      <c r="F77" s="2" t="s">
        <v>52</v>
      </c>
      <c r="G77" s="40" t="s">
        <v>116</v>
      </c>
      <c r="H77" s="40" t="s">
        <v>116</v>
      </c>
      <c r="I77" s="40" t="s">
        <v>116</v>
      </c>
      <c r="J77" s="40" t="s">
        <v>116</v>
      </c>
      <c r="K77" s="40" t="s">
        <v>116</v>
      </c>
      <c r="L77" s="40" t="s">
        <v>116</v>
      </c>
      <c r="M77" s="40" t="s">
        <v>116</v>
      </c>
      <c r="N77" s="40" t="s">
        <v>93</v>
      </c>
      <c r="O77" s="40" t="s">
        <v>93</v>
      </c>
    </row>
    <row r="78" spans="4:15" x14ac:dyDescent="0.2">
      <c r="E78" s="2" t="s">
        <v>53</v>
      </c>
      <c r="F78" s="2" t="s">
        <v>54</v>
      </c>
      <c r="G78" s="40" t="s">
        <v>116</v>
      </c>
      <c r="H78" s="40" t="s">
        <v>116</v>
      </c>
      <c r="I78" s="40" t="s">
        <v>116</v>
      </c>
      <c r="J78" s="40" t="s">
        <v>116</v>
      </c>
      <c r="K78" s="40" t="s">
        <v>116</v>
      </c>
      <c r="L78" s="40" t="s">
        <v>116</v>
      </c>
      <c r="M78" s="40" t="s">
        <v>116</v>
      </c>
      <c r="N78" s="40" t="s">
        <v>93</v>
      </c>
      <c r="O78" s="40" t="s">
        <v>93</v>
      </c>
    </row>
    <row r="79" spans="4:15" x14ac:dyDescent="0.2">
      <c r="E79" s="2" t="s">
        <v>55</v>
      </c>
      <c r="F79" s="2" t="s">
        <v>56</v>
      </c>
      <c r="G79" s="40" t="s">
        <v>116</v>
      </c>
      <c r="H79" s="40" t="s">
        <v>116</v>
      </c>
      <c r="I79" s="40" t="s">
        <v>116</v>
      </c>
      <c r="J79" s="40" t="s">
        <v>116</v>
      </c>
      <c r="K79" s="40" t="s">
        <v>116</v>
      </c>
      <c r="L79" s="40" t="s">
        <v>116</v>
      </c>
      <c r="M79" s="40" t="s">
        <v>116</v>
      </c>
      <c r="N79" s="40" t="s">
        <v>93</v>
      </c>
      <c r="O79" s="40" t="s">
        <v>93</v>
      </c>
    </row>
    <row r="80" spans="4:15" x14ac:dyDescent="0.2">
      <c r="E80" s="2" t="s">
        <v>57</v>
      </c>
      <c r="F80" s="2" t="s">
        <v>58</v>
      </c>
      <c r="G80" s="40" t="s">
        <v>116</v>
      </c>
      <c r="H80" s="40" t="s">
        <v>116</v>
      </c>
      <c r="I80" s="40" t="s">
        <v>116</v>
      </c>
      <c r="J80" s="40" t="s">
        <v>116</v>
      </c>
      <c r="K80" s="40" t="s">
        <v>116</v>
      </c>
      <c r="L80" s="40" t="s">
        <v>116</v>
      </c>
      <c r="M80" s="40" t="s">
        <v>116</v>
      </c>
      <c r="N80" s="40" t="s">
        <v>93</v>
      </c>
      <c r="O80" s="40" t="s">
        <v>93</v>
      </c>
    </row>
    <row r="81" spans="5:15" x14ac:dyDescent="0.2">
      <c r="E81" s="2" t="s">
        <v>59</v>
      </c>
      <c r="F81" s="2" t="s">
        <v>60</v>
      </c>
      <c r="G81" s="40" t="s">
        <v>116</v>
      </c>
      <c r="H81" s="40" t="s">
        <v>116</v>
      </c>
      <c r="I81" s="40" t="s">
        <v>116</v>
      </c>
      <c r="J81" s="40" t="s">
        <v>116</v>
      </c>
      <c r="K81" s="40" t="s">
        <v>116</v>
      </c>
      <c r="L81" s="40" t="s">
        <v>116</v>
      </c>
      <c r="M81" s="40" t="s">
        <v>116</v>
      </c>
      <c r="N81" s="40" t="s">
        <v>93</v>
      </c>
      <c r="O81" s="40" t="s">
        <v>93</v>
      </c>
    </row>
    <row r="82" spans="5:15" x14ac:dyDescent="0.2">
      <c r="E82" s="2" t="s">
        <v>61</v>
      </c>
      <c r="F82" s="2" t="s">
        <v>62</v>
      </c>
      <c r="G82" s="40" t="s">
        <v>116</v>
      </c>
      <c r="H82" s="40" t="s">
        <v>116</v>
      </c>
      <c r="I82" s="40" t="s">
        <v>116</v>
      </c>
      <c r="J82" s="40" t="s">
        <v>116</v>
      </c>
      <c r="K82" s="40" t="s">
        <v>116</v>
      </c>
      <c r="L82" s="40" t="s">
        <v>116</v>
      </c>
      <c r="M82" s="40" t="s">
        <v>116</v>
      </c>
      <c r="N82" s="40" t="s">
        <v>93</v>
      </c>
      <c r="O82" s="40" t="s">
        <v>93</v>
      </c>
    </row>
    <row r="83" spans="5:15" x14ac:dyDescent="0.2">
      <c r="E83" s="2" t="s">
        <v>63</v>
      </c>
      <c r="F83" s="2" t="s">
        <v>64</v>
      </c>
      <c r="G83" s="40" t="s">
        <v>116</v>
      </c>
      <c r="H83" s="40" t="s">
        <v>116</v>
      </c>
      <c r="I83" s="40" t="s">
        <v>116</v>
      </c>
      <c r="J83" s="40" t="s">
        <v>116</v>
      </c>
      <c r="K83" s="40" t="s">
        <v>116</v>
      </c>
      <c r="L83" s="40" t="s">
        <v>116</v>
      </c>
      <c r="M83" s="40" t="s">
        <v>116</v>
      </c>
      <c r="N83" s="40" t="s">
        <v>93</v>
      </c>
      <c r="O83" s="40" t="s">
        <v>93</v>
      </c>
    </row>
    <row r="84" spans="5:15" x14ac:dyDescent="0.2">
      <c r="E84" s="2" t="s">
        <v>65</v>
      </c>
      <c r="F84" s="2" t="s">
        <v>66</v>
      </c>
      <c r="G84" s="3">
        <v>211</v>
      </c>
      <c r="H84" s="3">
        <v>204</v>
      </c>
      <c r="I84" s="3">
        <v>174</v>
      </c>
      <c r="J84" s="3">
        <v>189</v>
      </c>
      <c r="K84" s="3">
        <v>197</v>
      </c>
      <c r="L84" s="3">
        <v>204</v>
      </c>
      <c r="M84" s="3">
        <v>208</v>
      </c>
      <c r="N84" s="3">
        <v>232</v>
      </c>
      <c r="O84" s="3">
        <v>485</v>
      </c>
    </row>
    <row r="85" spans="5:15" x14ac:dyDescent="0.2">
      <c r="E85" s="2" t="s">
        <v>67</v>
      </c>
      <c r="F85" s="2" t="s">
        <v>68</v>
      </c>
      <c r="G85" s="40" t="s">
        <v>116</v>
      </c>
      <c r="H85" s="40" t="s">
        <v>116</v>
      </c>
      <c r="I85" s="40" t="s">
        <v>116</v>
      </c>
      <c r="J85" s="40" t="s">
        <v>116</v>
      </c>
      <c r="K85" s="40" t="s">
        <v>116</v>
      </c>
      <c r="L85" s="40" t="s">
        <v>116</v>
      </c>
      <c r="M85" s="40" t="s">
        <v>116</v>
      </c>
      <c r="N85" s="40" t="s">
        <v>93</v>
      </c>
      <c r="O85" s="40" t="s">
        <v>93</v>
      </c>
    </row>
    <row r="86" spans="5:15" x14ac:dyDescent="0.2">
      <c r="E86" s="2" t="s">
        <v>69</v>
      </c>
      <c r="F86" s="2" t="s">
        <v>70</v>
      </c>
      <c r="G86" s="40" t="s">
        <v>116</v>
      </c>
      <c r="H86" s="40" t="s">
        <v>116</v>
      </c>
      <c r="I86" s="40" t="s">
        <v>116</v>
      </c>
      <c r="J86" s="40" t="s">
        <v>116</v>
      </c>
      <c r="K86" s="40" t="s">
        <v>116</v>
      </c>
      <c r="L86" s="40" t="s">
        <v>116</v>
      </c>
      <c r="M86" s="40" t="s">
        <v>116</v>
      </c>
      <c r="N86" s="40" t="s">
        <v>93</v>
      </c>
      <c r="O86" s="40" t="s">
        <v>93</v>
      </c>
    </row>
    <row r="87" spans="5:15" x14ac:dyDescent="0.2">
      <c r="E87" s="2" t="s">
        <v>71</v>
      </c>
      <c r="F87" s="2" t="s">
        <v>72</v>
      </c>
      <c r="G87" s="40" t="s">
        <v>116</v>
      </c>
      <c r="H87" s="40" t="s">
        <v>116</v>
      </c>
      <c r="I87" s="40" t="s">
        <v>116</v>
      </c>
      <c r="J87" s="40" t="s">
        <v>116</v>
      </c>
      <c r="K87" s="40" t="s">
        <v>116</v>
      </c>
      <c r="L87" s="40" t="s">
        <v>116</v>
      </c>
      <c r="M87" s="40" t="s">
        <v>116</v>
      </c>
      <c r="N87" s="40" t="s">
        <v>93</v>
      </c>
      <c r="O87" s="40" t="s">
        <v>93</v>
      </c>
    </row>
    <row r="88" spans="5:15" x14ac:dyDescent="0.2">
      <c r="E88" s="2" t="s">
        <v>73</v>
      </c>
      <c r="F88" s="2" t="s">
        <v>74</v>
      </c>
      <c r="G88" s="40" t="s">
        <v>116</v>
      </c>
      <c r="H88" s="40" t="s">
        <v>116</v>
      </c>
      <c r="I88" s="40" t="s">
        <v>116</v>
      </c>
      <c r="J88" s="40" t="s">
        <v>116</v>
      </c>
      <c r="K88" s="40" t="s">
        <v>116</v>
      </c>
      <c r="L88" s="40" t="s">
        <v>116</v>
      </c>
      <c r="M88" s="40" t="s">
        <v>116</v>
      </c>
      <c r="N88" s="40" t="s">
        <v>93</v>
      </c>
      <c r="O88" s="40" t="s">
        <v>93</v>
      </c>
    </row>
    <row r="89" spans="5:15" x14ac:dyDescent="0.2">
      <c r="E89" s="2" t="s">
        <v>75</v>
      </c>
      <c r="F89" s="2" t="s">
        <v>76</v>
      </c>
      <c r="G89" s="40" t="s">
        <v>116</v>
      </c>
      <c r="H89" s="40" t="s">
        <v>116</v>
      </c>
      <c r="I89" s="40" t="s">
        <v>116</v>
      </c>
      <c r="J89" s="40" t="s">
        <v>116</v>
      </c>
      <c r="K89" s="40" t="s">
        <v>116</v>
      </c>
      <c r="L89" s="40" t="s">
        <v>116</v>
      </c>
      <c r="M89" s="40" t="s">
        <v>116</v>
      </c>
      <c r="N89" s="40" t="s">
        <v>93</v>
      </c>
      <c r="O89" s="40" t="s">
        <v>93</v>
      </c>
    </row>
    <row r="90" spans="5:15" x14ac:dyDescent="0.2">
      <c r="E90" s="2" t="s">
        <v>77</v>
      </c>
      <c r="F90" s="2" t="s">
        <v>78</v>
      </c>
      <c r="G90" s="40" t="s">
        <v>116</v>
      </c>
      <c r="H90" s="40" t="s">
        <v>116</v>
      </c>
      <c r="I90" s="40" t="s">
        <v>116</v>
      </c>
      <c r="J90" s="40" t="s">
        <v>116</v>
      </c>
      <c r="K90" s="40" t="s">
        <v>116</v>
      </c>
      <c r="L90" s="40" t="s">
        <v>116</v>
      </c>
      <c r="M90" s="40" t="s">
        <v>116</v>
      </c>
      <c r="N90" s="40" t="s">
        <v>93</v>
      </c>
      <c r="O90" s="40" t="s">
        <v>93</v>
      </c>
    </row>
    <row r="91" spans="5:15" x14ac:dyDescent="0.2">
      <c r="E91" s="2" t="s">
        <v>79</v>
      </c>
      <c r="F91" s="2" t="s">
        <v>80</v>
      </c>
      <c r="G91" s="40" t="s">
        <v>116</v>
      </c>
      <c r="H91" s="40" t="s">
        <v>116</v>
      </c>
      <c r="I91" s="40" t="s">
        <v>116</v>
      </c>
      <c r="J91" s="40" t="s">
        <v>116</v>
      </c>
      <c r="K91" s="40" t="s">
        <v>116</v>
      </c>
      <c r="L91" s="40" t="s">
        <v>116</v>
      </c>
      <c r="M91" s="40" t="s">
        <v>116</v>
      </c>
      <c r="N91" s="40" t="s">
        <v>93</v>
      </c>
      <c r="O91" s="40" t="s">
        <v>93</v>
      </c>
    </row>
    <row r="92" spans="5:15" x14ac:dyDescent="0.2">
      <c r="E92" s="2" t="s">
        <v>81</v>
      </c>
      <c r="F92" s="2" t="s">
        <v>82</v>
      </c>
      <c r="G92" s="40" t="s">
        <v>116</v>
      </c>
      <c r="H92" s="40" t="s">
        <v>116</v>
      </c>
      <c r="I92" s="40" t="s">
        <v>116</v>
      </c>
      <c r="J92" s="40" t="s">
        <v>116</v>
      </c>
      <c r="K92" s="40" t="s">
        <v>116</v>
      </c>
      <c r="L92" s="40" t="s">
        <v>116</v>
      </c>
      <c r="M92" s="40" t="s">
        <v>116</v>
      </c>
      <c r="N92" s="40" t="s">
        <v>93</v>
      </c>
      <c r="O92" s="40" t="s">
        <v>93</v>
      </c>
    </row>
    <row r="93" spans="5:15" x14ac:dyDescent="0.2">
      <c r="E93" s="2" t="s">
        <v>83</v>
      </c>
      <c r="F93" s="2" t="s">
        <v>84</v>
      </c>
      <c r="G93" s="40" t="s">
        <v>116</v>
      </c>
      <c r="H93" s="40" t="s">
        <v>116</v>
      </c>
      <c r="I93" s="40" t="s">
        <v>116</v>
      </c>
      <c r="J93" s="40" t="s">
        <v>116</v>
      </c>
      <c r="K93" s="40" t="s">
        <v>116</v>
      </c>
      <c r="L93" s="40" t="s">
        <v>116</v>
      </c>
      <c r="M93" s="40" t="s">
        <v>116</v>
      </c>
      <c r="N93" s="40" t="s">
        <v>93</v>
      </c>
      <c r="O93" s="40" t="s">
        <v>93</v>
      </c>
    </row>
    <row r="94" spans="5:15" x14ac:dyDescent="0.2">
      <c r="E94" s="2" t="s">
        <v>85</v>
      </c>
      <c r="F94" s="2" t="s">
        <v>86</v>
      </c>
      <c r="G94" s="40" t="s">
        <v>116</v>
      </c>
      <c r="H94" s="40" t="s">
        <v>116</v>
      </c>
      <c r="I94" s="40" t="s">
        <v>116</v>
      </c>
      <c r="J94" s="40" t="s">
        <v>116</v>
      </c>
      <c r="K94" s="40" t="s">
        <v>116</v>
      </c>
      <c r="L94" s="40" t="s">
        <v>116</v>
      </c>
      <c r="M94" s="40" t="s">
        <v>116</v>
      </c>
      <c r="N94" s="40" t="s">
        <v>93</v>
      </c>
      <c r="O94" s="40" t="s">
        <v>93</v>
      </c>
    </row>
    <row r="95" spans="5:15" x14ac:dyDescent="0.2">
      <c r="E95" s="2" t="s">
        <v>87</v>
      </c>
      <c r="F95" s="2" t="s">
        <v>88</v>
      </c>
      <c r="G95" s="40" t="s">
        <v>116</v>
      </c>
      <c r="H95" s="40" t="s">
        <v>116</v>
      </c>
      <c r="I95" s="40" t="s">
        <v>116</v>
      </c>
      <c r="J95" s="40" t="s">
        <v>116</v>
      </c>
      <c r="K95" s="40" t="s">
        <v>116</v>
      </c>
      <c r="L95" s="40" t="s">
        <v>116</v>
      </c>
      <c r="M95" s="40" t="s">
        <v>116</v>
      </c>
      <c r="N95" s="40" t="s">
        <v>93</v>
      </c>
      <c r="O95" s="40" t="s">
        <v>93</v>
      </c>
    </row>
    <row r="96" spans="5:15" x14ac:dyDescent="0.2">
      <c r="E96" s="2" t="s">
        <v>89</v>
      </c>
      <c r="F96" s="2" t="s">
        <v>90</v>
      </c>
      <c r="G96" s="3">
        <v>1</v>
      </c>
      <c r="H96" s="3">
        <v>1</v>
      </c>
      <c r="I96" s="3">
        <v>1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  <c r="O96" s="3">
        <v>1</v>
      </c>
    </row>
    <row r="97" spans="3:15" s="52" customFormat="1" x14ac:dyDescent="0.2">
      <c r="D97" s="52" t="s">
        <v>320</v>
      </c>
      <c r="E97" s="54" t="s">
        <v>91</v>
      </c>
      <c r="F97" s="54" t="s">
        <v>92</v>
      </c>
      <c r="G97" s="133" t="s">
        <v>116</v>
      </c>
      <c r="H97" s="133" t="s">
        <v>116</v>
      </c>
      <c r="I97" s="133" t="s">
        <v>116</v>
      </c>
      <c r="J97" s="133" t="s">
        <v>116</v>
      </c>
      <c r="K97" s="133" t="s">
        <v>116</v>
      </c>
      <c r="L97" s="133" t="s">
        <v>116</v>
      </c>
      <c r="M97" s="133" t="s">
        <v>116</v>
      </c>
      <c r="N97" s="133" t="s">
        <v>93</v>
      </c>
      <c r="O97" s="133" t="s">
        <v>93</v>
      </c>
    </row>
    <row r="98" spans="3:15" s="52" customFormat="1" x14ac:dyDescent="0.2">
      <c r="D98" s="52" t="s">
        <v>320</v>
      </c>
      <c r="E98" s="54" t="s">
        <v>94</v>
      </c>
      <c r="F98" s="54" t="s">
        <v>95</v>
      </c>
      <c r="G98" s="133" t="s">
        <v>116</v>
      </c>
      <c r="H98" s="133" t="s">
        <v>116</v>
      </c>
      <c r="I98" s="133" t="s">
        <v>116</v>
      </c>
      <c r="J98" s="133" t="s">
        <v>116</v>
      </c>
      <c r="K98" s="133" t="s">
        <v>116</v>
      </c>
      <c r="L98" s="133" t="s">
        <v>116</v>
      </c>
      <c r="M98" s="133" t="s">
        <v>116</v>
      </c>
      <c r="N98" s="133" t="s">
        <v>93</v>
      </c>
      <c r="O98" s="133" t="s">
        <v>93</v>
      </c>
    </row>
    <row r="99" spans="3:15" s="52" customFormat="1" x14ac:dyDescent="0.2">
      <c r="E99" s="54" t="s">
        <v>96</v>
      </c>
      <c r="F99" s="54" t="s">
        <v>97</v>
      </c>
      <c r="G99" s="133" t="s">
        <v>116</v>
      </c>
      <c r="H99" s="133" t="s">
        <v>116</v>
      </c>
      <c r="I99" s="133" t="s">
        <v>116</v>
      </c>
      <c r="J99" s="133" t="s">
        <v>116</v>
      </c>
      <c r="K99" s="133" t="s">
        <v>116</v>
      </c>
      <c r="L99" s="133" t="s">
        <v>116</v>
      </c>
      <c r="M99" s="133" t="s">
        <v>116</v>
      </c>
      <c r="N99" s="133" t="s">
        <v>93</v>
      </c>
      <c r="O99" s="133" t="s">
        <v>93</v>
      </c>
    </row>
    <row r="100" spans="3:15" s="52" customFormat="1" x14ac:dyDescent="0.2">
      <c r="D100" s="52" t="s">
        <v>367</v>
      </c>
      <c r="E100" s="54" t="s">
        <v>98</v>
      </c>
      <c r="F100" s="54" t="s">
        <v>99</v>
      </c>
      <c r="G100" s="133" t="s">
        <v>116</v>
      </c>
      <c r="H100" s="133" t="s">
        <v>116</v>
      </c>
      <c r="I100" s="133" t="s">
        <v>116</v>
      </c>
      <c r="J100" s="133" t="s">
        <v>116</v>
      </c>
      <c r="K100" s="133" t="s">
        <v>116</v>
      </c>
      <c r="L100" s="133" t="s">
        <v>116</v>
      </c>
      <c r="M100" s="133" t="s">
        <v>116</v>
      </c>
      <c r="N100" s="133" t="s">
        <v>93</v>
      </c>
      <c r="O100" s="133" t="s">
        <v>93</v>
      </c>
    </row>
    <row r="101" spans="3:15" s="52" customFormat="1" x14ac:dyDescent="0.2">
      <c r="E101" s="54" t="s">
        <v>100</v>
      </c>
      <c r="F101" s="54" t="s">
        <v>101</v>
      </c>
      <c r="G101" s="133" t="s">
        <v>116</v>
      </c>
      <c r="H101" s="133" t="s">
        <v>116</v>
      </c>
      <c r="I101" s="133" t="s">
        <v>116</v>
      </c>
      <c r="J101" s="133" t="s">
        <v>116</v>
      </c>
      <c r="K101" s="133" t="s">
        <v>116</v>
      </c>
      <c r="L101" s="133" t="s">
        <v>116</v>
      </c>
      <c r="M101" s="133" t="s">
        <v>116</v>
      </c>
      <c r="N101" s="133" t="s">
        <v>93</v>
      </c>
      <c r="O101" s="133" t="s">
        <v>93</v>
      </c>
    </row>
    <row r="102" spans="3:15" s="52" customFormat="1" x14ac:dyDescent="0.2">
      <c r="E102" s="54" t="s">
        <v>102</v>
      </c>
      <c r="F102" s="54" t="s">
        <v>103</v>
      </c>
      <c r="G102" s="133" t="s">
        <v>116</v>
      </c>
      <c r="H102" s="133" t="s">
        <v>116</v>
      </c>
      <c r="I102" s="133" t="s">
        <v>116</v>
      </c>
      <c r="J102" s="133" t="s">
        <v>116</v>
      </c>
      <c r="K102" s="133" t="s">
        <v>116</v>
      </c>
      <c r="L102" s="133" t="s">
        <v>116</v>
      </c>
      <c r="M102" s="133" t="s">
        <v>116</v>
      </c>
      <c r="N102" s="133" t="s">
        <v>93</v>
      </c>
      <c r="O102" s="133" t="s">
        <v>93</v>
      </c>
    </row>
    <row r="103" spans="3:15" x14ac:dyDescent="0.2">
      <c r="E103" s="2" t="s">
        <v>104</v>
      </c>
      <c r="F103" s="2" t="s">
        <v>105</v>
      </c>
      <c r="G103" s="40" t="s">
        <v>116</v>
      </c>
      <c r="H103" s="40" t="s">
        <v>116</v>
      </c>
      <c r="I103" s="40" t="s">
        <v>116</v>
      </c>
      <c r="J103" s="40" t="s">
        <v>116</v>
      </c>
      <c r="K103" s="40" t="s">
        <v>116</v>
      </c>
      <c r="L103" s="40" t="s">
        <v>116</v>
      </c>
      <c r="M103" s="40" t="s">
        <v>116</v>
      </c>
      <c r="N103" s="40" t="s">
        <v>93</v>
      </c>
      <c r="O103" s="40" t="s">
        <v>93</v>
      </c>
    </row>
    <row r="104" spans="3:15" x14ac:dyDescent="0.2">
      <c r="E104" s="2" t="s">
        <v>106</v>
      </c>
      <c r="F104" s="2" t="s">
        <v>107</v>
      </c>
      <c r="G104" s="40" t="s">
        <v>116</v>
      </c>
      <c r="H104" s="40" t="s">
        <v>116</v>
      </c>
      <c r="I104" s="40" t="s">
        <v>116</v>
      </c>
      <c r="J104" s="40" t="s">
        <v>116</v>
      </c>
      <c r="K104" s="40" t="s">
        <v>116</v>
      </c>
      <c r="L104" s="40" t="s">
        <v>116</v>
      </c>
      <c r="M104" s="40" t="s">
        <v>116</v>
      </c>
      <c r="N104" s="40" t="s">
        <v>93</v>
      </c>
      <c r="O104" s="40" t="s">
        <v>93</v>
      </c>
    </row>
    <row r="105" spans="3:15" x14ac:dyDescent="0.2">
      <c r="E105" s="2" t="s">
        <v>108</v>
      </c>
      <c r="F105" s="2" t="s">
        <v>109</v>
      </c>
      <c r="G105" s="40" t="s">
        <v>116</v>
      </c>
      <c r="H105" s="40" t="s">
        <v>116</v>
      </c>
      <c r="I105" s="40" t="s">
        <v>116</v>
      </c>
      <c r="J105" s="40" t="s">
        <v>116</v>
      </c>
      <c r="K105" s="40" t="s">
        <v>116</v>
      </c>
      <c r="L105" s="40" t="s">
        <v>116</v>
      </c>
      <c r="M105" s="40" t="s">
        <v>116</v>
      </c>
      <c r="N105" s="40" t="s">
        <v>93</v>
      </c>
      <c r="O105" s="40" t="s">
        <v>93</v>
      </c>
    </row>
    <row r="106" spans="3:15" x14ac:dyDescent="0.2">
      <c r="E106" s="2" t="s">
        <v>110</v>
      </c>
      <c r="F106" s="2" t="s">
        <v>111</v>
      </c>
      <c r="G106" s="40" t="s">
        <v>116</v>
      </c>
      <c r="H106" s="40" t="s">
        <v>116</v>
      </c>
      <c r="I106" s="40" t="s">
        <v>116</v>
      </c>
      <c r="J106" s="40" t="s">
        <v>116</v>
      </c>
      <c r="K106" s="40" t="s">
        <v>116</v>
      </c>
      <c r="L106" s="40" t="s">
        <v>116</v>
      </c>
      <c r="M106" s="40" t="s">
        <v>116</v>
      </c>
      <c r="N106" s="40" t="s">
        <v>93</v>
      </c>
      <c r="O106" s="3">
        <v>22</v>
      </c>
    </row>
    <row r="107" spans="3:15" x14ac:dyDescent="0.2">
      <c r="E107" s="2" t="s">
        <v>112</v>
      </c>
      <c r="F107" s="2" t="s">
        <v>113</v>
      </c>
      <c r="G107" s="40" t="s">
        <v>116</v>
      </c>
      <c r="H107" s="40" t="s">
        <v>116</v>
      </c>
      <c r="I107" s="40" t="s">
        <v>116</v>
      </c>
      <c r="J107" s="40" t="s">
        <v>116</v>
      </c>
      <c r="K107" s="40" t="s">
        <v>116</v>
      </c>
      <c r="L107" s="40" t="s">
        <v>116</v>
      </c>
      <c r="M107" s="40" t="s">
        <v>116</v>
      </c>
      <c r="N107" s="40" t="s">
        <v>93</v>
      </c>
      <c r="O107" s="40" t="s">
        <v>93</v>
      </c>
    </row>
    <row r="108" spans="3:15" s="12" customFormat="1" x14ac:dyDescent="0.2">
      <c r="C108" s="45" t="s">
        <v>117</v>
      </c>
      <c r="D108" s="45" t="s">
        <v>118</v>
      </c>
      <c r="E108" s="45" t="s">
        <v>15</v>
      </c>
      <c r="F108" s="45" t="s">
        <v>16</v>
      </c>
      <c r="G108" s="46">
        <v>61688</v>
      </c>
      <c r="H108" s="46">
        <v>58283</v>
      </c>
      <c r="I108" s="46">
        <v>57381</v>
      </c>
      <c r="J108" s="46">
        <v>57357</v>
      </c>
      <c r="K108" s="46">
        <v>60232</v>
      </c>
      <c r="L108" s="46">
        <v>62369</v>
      </c>
      <c r="M108" s="46">
        <v>61572</v>
      </c>
      <c r="N108" s="46">
        <v>62970</v>
      </c>
      <c r="O108" s="46">
        <v>61879</v>
      </c>
    </row>
    <row r="109" spans="3:15" s="12" customFormat="1" x14ac:dyDescent="0.2">
      <c r="E109" s="45" t="s">
        <v>17</v>
      </c>
      <c r="F109" s="45" t="s">
        <v>18</v>
      </c>
      <c r="G109" s="46">
        <v>61642</v>
      </c>
      <c r="H109" s="46">
        <v>58245</v>
      </c>
      <c r="I109" s="46">
        <v>57340</v>
      </c>
      <c r="J109" s="46">
        <v>57313</v>
      </c>
      <c r="K109" s="46">
        <v>60188</v>
      </c>
      <c r="L109" s="46">
        <v>62330</v>
      </c>
      <c r="M109" s="46">
        <v>61530</v>
      </c>
      <c r="N109" s="46">
        <v>62881</v>
      </c>
      <c r="O109" s="46">
        <v>61870</v>
      </c>
    </row>
    <row r="110" spans="3:15" x14ac:dyDescent="0.2">
      <c r="D110" t="s">
        <v>310</v>
      </c>
      <c r="E110" s="2" t="s">
        <v>19</v>
      </c>
      <c r="F110" s="2" t="s">
        <v>20</v>
      </c>
      <c r="G110" s="3">
        <v>227</v>
      </c>
      <c r="H110" s="3">
        <v>168</v>
      </c>
      <c r="I110" s="3">
        <v>180</v>
      </c>
      <c r="J110" s="3">
        <v>177</v>
      </c>
      <c r="K110" s="3">
        <v>147</v>
      </c>
      <c r="L110" s="3">
        <v>154</v>
      </c>
      <c r="M110" s="3">
        <v>151</v>
      </c>
      <c r="N110" s="3">
        <v>156</v>
      </c>
      <c r="O110" s="3">
        <v>156</v>
      </c>
    </row>
    <row r="111" spans="3:15" x14ac:dyDescent="0.2">
      <c r="D111" t="s">
        <v>310</v>
      </c>
      <c r="E111" s="2" t="s">
        <v>21</v>
      </c>
      <c r="F111" s="2" t="s">
        <v>22</v>
      </c>
      <c r="G111" s="40" t="s">
        <v>116</v>
      </c>
      <c r="H111" s="40" t="s">
        <v>116</v>
      </c>
      <c r="I111" s="40" t="s">
        <v>116</v>
      </c>
      <c r="J111" s="40" t="s">
        <v>116</v>
      </c>
      <c r="K111" s="40" t="s">
        <v>116</v>
      </c>
      <c r="L111" s="40" t="s">
        <v>116</v>
      </c>
      <c r="M111" s="40" t="s">
        <v>116</v>
      </c>
      <c r="N111" s="40" t="s">
        <v>93</v>
      </c>
      <c r="O111" s="40" t="s">
        <v>93</v>
      </c>
    </row>
    <row r="112" spans="3:15" x14ac:dyDescent="0.2">
      <c r="D112" t="s">
        <v>310</v>
      </c>
      <c r="E112" s="2" t="s">
        <v>23</v>
      </c>
      <c r="F112" s="2" t="s">
        <v>24</v>
      </c>
      <c r="G112" s="40" t="s">
        <v>116</v>
      </c>
      <c r="H112" s="40" t="s">
        <v>116</v>
      </c>
      <c r="I112" s="40" t="s">
        <v>116</v>
      </c>
      <c r="J112" s="40" t="s">
        <v>116</v>
      </c>
      <c r="K112" s="40" t="s">
        <v>116</v>
      </c>
      <c r="L112" s="40" t="s">
        <v>116</v>
      </c>
      <c r="M112" s="40" t="s">
        <v>116</v>
      </c>
      <c r="N112" s="3">
        <v>0</v>
      </c>
      <c r="O112" s="3">
        <v>0</v>
      </c>
    </row>
    <row r="113" spans="1:15" x14ac:dyDescent="0.2">
      <c r="D113" t="s">
        <v>26</v>
      </c>
      <c r="E113" s="2" t="s">
        <v>25</v>
      </c>
      <c r="F113" s="2" t="s">
        <v>26</v>
      </c>
      <c r="G113" s="40" t="s">
        <v>116</v>
      </c>
      <c r="H113" s="40" t="s">
        <v>116</v>
      </c>
      <c r="I113" s="40" t="s">
        <v>116</v>
      </c>
      <c r="J113" s="40" t="s">
        <v>116</v>
      </c>
      <c r="K113" s="40" t="s">
        <v>116</v>
      </c>
      <c r="L113" s="40" t="s">
        <v>116</v>
      </c>
      <c r="M113" s="40" t="s">
        <v>116</v>
      </c>
      <c r="N113" s="40" t="s">
        <v>93</v>
      </c>
      <c r="O113" s="40" t="s">
        <v>93</v>
      </c>
    </row>
    <row r="114" spans="1:15" x14ac:dyDescent="0.2">
      <c r="D114" t="s">
        <v>304</v>
      </c>
      <c r="E114" s="2" t="s">
        <v>29</v>
      </c>
      <c r="F114" s="2" t="s">
        <v>30</v>
      </c>
      <c r="G114" s="3">
        <v>50913</v>
      </c>
      <c r="H114" s="3">
        <v>48913</v>
      </c>
      <c r="I114" s="3">
        <v>49938</v>
      </c>
      <c r="J114" s="3">
        <v>50098</v>
      </c>
      <c r="K114" s="3">
        <v>53046</v>
      </c>
      <c r="L114" s="3">
        <v>55122</v>
      </c>
      <c r="M114" s="3">
        <v>54523</v>
      </c>
      <c r="N114" s="3">
        <v>55284</v>
      </c>
      <c r="O114" s="3">
        <v>54738</v>
      </c>
    </row>
    <row r="115" spans="1:15" x14ac:dyDescent="0.2">
      <c r="D115" t="s">
        <v>368</v>
      </c>
      <c r="E115" s="2" t="s">
        <v>27</v>
      </c>
      <c r="F115" s="2" t="s">
        <v>28</v>
      </c>
      <c r="G115" s="3">
        <v>49</v>
      </c>
      <c r="H115" s="3">
        <v>50</v>
      </c>
      <c r="I115" s="3">
        <v>47</v>
      </c>
      <c r="J115" s="3">
        <v>48</v>
      </c>
      <c r="K115" s="3">
        <v>46</v>
      </c>
      <c r="L115" s="3">
        <v>42</v>
      </c>
      <c r="M115" s="3">
        <v>32</v>
      </c>
      <c r="N115" s="3">
        <v>28</v>
      </c>
      <c r="O115" s="3">
        <v>31</v>
      </c>
    </row>
    <row r="116" spans="1:15" x14ac:dyDescent="0.2">
      <c r="D116" t="s">
        <v>368</v>
      </c>
      <c r="E116" s="2" t="s">
        <v>31</v>
      </c>
      <c r="F116" s="2" t="s">
        <v>32</v>
      </c>
      <c r="G116" s="3">
        <v>472</v>
      </c>
      <c r="H116" s="3">
        <v>488</v>
      </c>
      <c r="I116" s="3">
        <v>589</v>
      </c>
      <c r="J116" s="3">
        <v>561</v>
      </c>
      <c r="K116" s="3">
        <v>494</v>
      </c>
      <c r="L116" s="3">
        <v>663</v>
      </c>
      <c r="M116" s="3">
        <v>602</v>
      </c>
      <c r="N116" s="3">
        <v>755</v>
      </c>
      <c r="O116" s="3">
        <v>583</v>
      </c>
    </row>
    <row r="117" spans="1:15" x14ac:dyDescent="0.2">
      <c r="D117" t="s">
        <v>368</v>
      </c>
      <c r="E117" s="2" t="s">
        <v>33</v>
      </c>
      <c r="F117" s="2" t="s">
        <v>34</v>
      </c>
      <c r="G117" s="3">
        <v>6</v>
      </c>
      <c r="H117" s="3">
        <v>5</v>
      </c>
      <c r="I117" s="3">
        <v>6</v>
      </c>
      <c r="J117" s="3">
        <v>7</v>
      </c>
      <c r="K117" s="3">
        <v>6</v>
      </c>
      <c r="L117" s="3">
        <v>8</v>
      </c>
      <c r="M117" s="3">
        <v>8</v>
      </c>
      <c r="N117" s="3">
        <v>7</v>
      </c>
      <c r="O117" s="3">
        <v>7</v>
      </c>
    </row>
    <row r="118" spans="1:15" x14ac:dyDescent="0.2">
      <c r="D118" t="s">
        <v>368</v>
      </c>
      <c r="E118" s="2" t="s">
        <v>35</v>
      </c>
      <c r="F118" s="2" t="s">
        <v>36</v>
      </c>
      <c r="G118" s="3">
        <v>4</v>
      </c>
      <c r="H118" s="3">
        <v>91</v>
      </c>
      <c r="I118" s="3">
        <v>57</v>
      </c>
      <c r="J118" s="3">
        <v>54</v>
      </c>
      <c r="K118" s="3">
        <v>29</v>
      </c>
      <c r="L118" s="3">
        <v>40</v>
      </c>
      <c r="M118" s="3">
        <v>16</v>
      </c>
      <c r="N118" s="3">
        <v>46</v>
      </c>
      <c r="O118" s="3">
        <v>58</v>
      </c>
    </row>
    <row r="119" spans="1:15" x14ac:dyDescent="0.2">
      <c r="D119" t="s">
        <v>368</v>
      </c>
      <c r="E119" s="2" t="s">
        <v>37</v>
      </c>
      <c r="F119" s="2" t="s">
        <v>38</v>
      </c>
      <c r="G119" s="3">
        <v>8</v>
      </c>
      <c r="H119" s="3">
        <v>25</v>
      </c>
      <c r="I119" s="3">
        <v>65</v>
      </c>
      <c r="J119" s="3">
        <v>127</v>
      </c>
      <c r="K119" s="3">
        <v>160</v>
      </c>
      <c r="L119" s="3">
        <v>91</v>
      </c>
      <c r="M119" s="3">
        <v>152</v>
      </c>
      <c r="N119" s="3">
        <v>122</v>
      </c>
      <c r="O119" s="3">
        <v>186</v>
      </c>
    </row>
    <row r="120" spans="1:15" x14ac:dyDescent="0.2">
      <c r="D120" t="s">
        <v>368</v>
      </c>
      <c r="E120" s="2" t="s">
        <v>39</v>
      </c>
      <c r="F120" s="2" t="s">
        <v>40</v>
      </c>
      <c r="G120" s="3">
        <v>5</v>
      </c>
      <c r="H120" s="3">
        <v>7</v>
      </c>
      <c r="I120" s="3">
        <v>1</v>
      </c>
      <c r="J120" s="40" t="s">
        <v>116</v>
      </c>
      <c r="K120" s="3">
        <v>4</v>
      </c>
      <c r="L120" s="3">
        <v>2</v>
      </c>
      <c r="M120" s="40" t="s">
        <v>116</v>
      </c>
      <c r="N120" s="3">
        <v>4</v>
      </c>
      <c r="O120" s="3">
        <v>5</v>
      </c>
    </row>
    <row r="121" spans="1:15" s="41" customFormat="1" x14ac:dyDescent="0.2">
      <c r="A121" s="41" t="s">
        <v>313</v>
      </c>
      <c r="D121" t="s">
        <v>368</v>
      </c>
      <c r="E121" s="89" t="s">
        <v>41</v>
      </c>
      <c r="F121" s="48" t="s">
        <v>42</v>
      </c>
      <c r="G121" s="3">
        <v>3047</v>
      </c>
      <c r="H121" s="3">
        <v>3543</v>
      </c>
      <c r="I121" s="3">
        <v>3561</v>
      </c>
      <c r="J121" s="3">
        <v>3452</v>
      </c>
      <c r="K121" s="3">
        <v>3391</v>
      </c>
      <c r="L121" s="3">
        <v>3036</v>
      </c>
      <c r="M121" s="3">
        <v>2694</v>
      </c>
      <c r="N121" s="3">
        <v>3094</v>
      </c>
      <c r="O121" s="3">
        <v>2991</v>
      </c>
    </row>
    <row r="122" spans="1:15" x14ac:dyDescent="0.2">
      <c r="D122" t="s">
        <v>368</v>
      </c>
      <c r="E122" s="2" t="s">
        <v>43</v>
      </c>
      <c r="F122" s="2" t="s">
        <v>44</v>
      </c>
      <c r="G122" s="3">
        <v>31</v>
      </c>
      <c r="H122" s="3">
        <v>47</v>
      </c>
      <c r="I122" s="3">
        <v>100</v>
      </c>
      <c r="J122" s="3">
        <v>44</v>
      </c>
      <c r="K122" s="3">
        <v>30</v>
      </c>
      <c r="L122" s="3">
        <v>27</v>
      </c>
      <c r="M122" s="3">
        <v>23</v>
      </c>
      <c r="N122" s="3">
        <v>41</v>
      </c>
      <c r="O122" s="3">
        <v>45</v>
      </c>
    </row>
    <row r="123" spans="1:15" x14ac:dyDescent="0.2">
      <c r="D123" t="s">
        <v>368</v>
      </c>
      <c r="E123" s="2" t="s">
        <v>45</v>
      </c>
      <c r="F123" s="2" t="s">
        <v>46</v>
      </c>
      <c r="G123" s="3">
        <v>31</v>
      </c>
      <c r="H123" s="3">
        <v>356</v>
      </c>
      <c r="I123" s="3">
        <v>590</v>
      </c>
      <c r="J123" s="3">
        <v>530</v>
      </c>
      <c r="K123" s="3">
        <v>538</v>
      </c>
      <c r="L123" s="3">
        <v>573</v>
      </c>
      <c r="M123" s="3">
        <v>639</v>
      </c>
      <c r="N123" s="3">
        <v>601</v>
      </c>
      <c r="O123" s="3">
        <v>539</v>
      </c>
    </row>
    <row r="124" spans="1:15" x14ac:dyDescent="0.2">
      <c r="D124" t="s">
        <v>368</v>
      </c>
      <c r="E124" s="2" t="s">
        <v>47</v>
      </c>
      <c r="F124" s="2" t="s">
        <v>48</v>
      </c>
      <c r="G124" s="3">
        <v>883</v>
      </c>
      <c r="H124" s="3">
        <v>546</v>
      </c>
      <c r="I124" s="3">
        <v>460</v>
      </c>
      <c r="J124" s="3">
        <v>438</v>
      </c>
      <c r="K124" s="3">
        <v>462</v>
      </c>
      <c r="L124" s="3">
        <v>346</v>
      </c>
      <c r="M124" s="3">
        <v>388</v>
      </c>
      <c r="N124" s="3">
        <v>466</v>
      </c>
      <c r="O124" s="3">
        <v>505</v>
      </c>
    </row>
    <row r="125" spans="1:15" x14ac:dyDescent="0.2">
      <c r="D125" t="s">
        <v>368</v>
      </c>
      <c r="E125" s="2" t="s">
        <v>49</v>
      </c>
      <c r="F125" s="2" t="s">
        <v>50</v>
      </c>
      <c r="G125" s="3">
        <v>12</v>
      </c>
      <c r="H125" s="3">
        <v>6</v>
      </c>
      <c r="I125" s="3">
        <v>3</v>
      </c>
      <c r="J125" s="3">
        <v>2</v>
      </c>
      <c r="K125" s="3">
        <v>4</v>
      </c>
      <c r="L125" s="3">
        <v>4</v>
      </c>
      <c r="M125" s="3">
        <v>8</v>
      </c>
      <c r="N125" s="3">
        <v>3</v>
      </c>
      <c r="O125" s="3">
        <v>5</v>
      </c>
    </row>
    <row r="126" spans="1:15" x14ac:dyDescent="0.2">
      <c r="D126" t="s">
        <v>368</v>
      </c>
      <c r="E126" s="2" t="s">
        <v>51</v>
      </c>
      <c r="F126" s="2" t="s">
        <v>52</v>
      </c>
      <c r="G126" s="40" t="s">
        <v>116</v>
      </c>
      <c r="H126" s="40" t="s">
        <v>116</v>
      </c>
      <c r="I126" s="3">
        <v>5</v>
      </c>
      <c r="J126" s="3">
        <v>4</v>
      </c>
      <c r="K126" s="40" t="s">
        <v>116</v>
      </c>
      <c r="L126" s="40" t="s">
        <v>116</v>
      </c>
      <c r="M126" s="40" t="s">
        <v>116</v>
      </c>
      <c r="N126" s="40" t="s">
        <v>93</v>
      </c>
      <c r="O126" s="40" t="s">
        <v>93</v>
      </c>
    </row>
    <row r="127" spans="1:15" x14ac:dyDescent="0.2">
      <c r="D127" t="s">
        <v>368</v>
      </c>
      <c r="E127" s="2" t="s">
        <v>53</v>
      </c>
      <c r="F127" s="2" t="s">
        <v>54</v>
      </c>
      <c r="G127" s="40" t="s">
        <v>116</v>
      </c>
      <c r="H127" s="3">
        <v>0</v>
      </c>
      <c r="I127" s="3">
        <v>1</v>
      </c>
      <c r="J127" s="3">
        <v>4</v>
      </c>
      <c r="K127" s="3">
        <v>3</v>
      </c>
      <c r="L127" s="3">
        <v>1</v>
      </c>
      <c r="M127" s="40" t="s">
        <v>116</v>
      </c>
      <c r="N127" s="3">
        <v>1</v>
      </c>
      <c r="O127" s="3">
        <v>1</v>
      </c>
    </row>
    <row r="128" spans="1:15" x14ac:dyDescent="0.2">
      <c r="D128" t="s">
        <v>368</v>
      </c>
      <c r="E128" s="2" t="s">
        <v>55</v>
      </c>
      <c r="F128" s="2" t="s">
        <v>56</v>
      </c>
      <c r="G128" s="3">
        <v>33</v>
      </c>
      <c r="H128" s="3">
        <v>46</v>
      </c>
      <c r="I128" s="3">
        <v>55</v>
      </c>
      <c r="J128" s="3">
        <v>53</v>
      </c>
      <c r="K128" s="3">
        <v>35</v>
      </c>
      <c r="L128" s="3">
        <v>34</v>
      </c>
      <c r="M128" s="3">
        <v>30</v>
      </c>
      <c r="N128" s="3">
        <v>31</v>
      </c>
      <c r="O128" s="3">
        <v>37</v>
      </c>
    </row>
    <row r="129" spans="1:15" x14ac:dyDescent="0.2">
      <c r="D129" t="s">
        <v>368</v>
      </c>
      <c r="E129" s="2" t="s">
        <v>57</v>
      </c>
      <c r="F129" s="2" t="s">
        <v>58</v>
      </c>
      <c r="G129" s="3">
        <v>0</v>
      </c>
      <c r="H129" s="40" t="s">
        <v>116</v>
      </c>
      <c r="I129" s="3">
        <v>2</v>
      </c>
      <c r="J129" s="3">
        <v>0</v>
      </c>
      <c r="K129" s="40" t="s">
        <v>116</v>
      </c>
      <c r="L129" s="40" t="s">
        <v>116</v>
      </c>
      <c r="M129" s="40" t="s">
        <v>116</v>
      </c>
      <c r="N129" s="3">
        <v>0</v>
      </c>
      <c r="O129" s="3">
        <v>0</v>
      </c>
    </row>
    <row r="130" spans="1:15" x14ac:dyDescent="0.2">
      <c r="D130" t="s">
        <v>368</v>
      </c>
      <c r="E130" s="2" t="s">
        <v>59</v>
      </c>
      <c r="F130" s="2" t="s">
        <v>60</v>
      </c>
      <c r="G130" s="3">
        <v>9</v>
      </c>
      <c r="H130" s="3">
        <v>10</v>
      </c>
      <c r="I130" s="3">
        <v>13</v>
      </c>
      <c r="J130" s="3">
        <v>19</v>
      </c>
      <c r="K130" s="3">
        <v>14</v>
      </c>
      <c r="L130" s="3">
        <v>12</v>
      </c>
      <c r="M130" s="3">
        <v>13</v>
      </c>
      <c r="N130" s="3">
        <v>13</v>
      </c>
      <c r="O130" s="3">
        <v>9</v>
      </c>
    </row>
    <row r="131" spans="1:15" x14ac:dyDescent="0.2">
      <c r="D131" t="s">
        <v>368</v>
      </c>
      <c r="E131" s="2" t="s">
        <v>61</v>
      </c>
      <c r="F131" s="2" t="s">
        <v>62</v>
      </c>
      <c r="G131" s="3">
        <v>4</v>
      </c>
      <c r="H131" s="3">
        <v>5</v>
      </c>
      <c r="I131" s="3">
        <v>3</v>
      </c>
      <c r="J131" s="3">
        <v>3</v>
      </c>
      <c r="K131" s="3">
        <v>2</v>
      </c>
      <c r="L131" s="3">
        <v>2</v>
      </c>
      <c r="M131" s="3">
        <v>0</v>
      </c>
      <c r="N131" s="40" t="s">
        <v>93</v>
      </c>
      <c r="O131" s="3">
        <v>2</v>
      </c>
    </row>
    <row r="132" spans="1:15" ht="16" customHeight="1" x14ac:dyDescent="0.2">
      <c r="D132" t="s">
        <v>368</v>
      </c>
      <c r="E132" s="2" t="s">
        <v>63</v>
      </c>
      <c r="F132" s="2" t="s">
        <v>64</v>
      </c>
      <c r="G132" s="3">
        <v>5</v>
      </c>
      <c r="H132" s="3">
        <v>3</v>
      </c>
      <c r="I132" s="3">
        <v>2</v>
      </c>
      <c r="J132" s="3">
        <v>3</v>
      </c>
      <c r="K132" s="3">
        <v>4</v>
      </c>
      <c r="L132" s="3">
        <v>3</v>
      </c>
      <c r="M132" s="3">
        <v>4</v>
      </c>
      <c r="N132" s="3">
        <v>4</v>
      </c>
      <c r="O132" s="3">
        <v>4</v>
      </c>
    </row>
    <row r="133" spans="1:15" x14ac:dyDescent="0.2">
      <c r="D133" t="s">
        <v>366</v>
      </c>
      <c r="E133" s="2" t="s">
        <v>65</v>
      </c>
      <c r="F133" s="2" t="s">
        <v>66</v>
      </c>
      <c r="G133" s="3">
        <v>5027</v>
      </c>
      <c r="H133" s="3">
        <v>2910</v>
      </c>
      <c r="I133" s="3">
        <v>306</v>
      </c>
      <c r="J133" s="3">
        <v>205</v>
      </c>
      <c r="K133" s="3">
        <v>168</v>
      </c>
      <c r="L133" s="3">
        <v>111</v>
      </c>
      <c r="M133" s="3">
        <v>149</v>
      </c>
      <c r="N133" s="3">
        <v>252</v>
      </c>
      <c r="O133" s="3">
        <v>92</v>
      </c>
    </row>
    <row r="134" spans="1:15" x14ac:dyDescent="0.2">
      <c r="D134" t="s">
        <v>172</v>
      </c>
      <c r="E134" s="2" t="s">
        <v>71</v>
      </c>
      <c r="F134" s="2" t="s">
        <v>72</v>
      </c>
      <c r="G134" s="3">
        <v>6</v>
      </c>
      <c r="H134" s="3">
        <v>8</v>
      </c>
      <c r="I134" s="3">
        <v>10</v>
      </c>
      <c r="J134" s="3">
        <v>9</v>
      </c>
      <c r="K134" s="3">
        <v>6</v>
      </c>
      <c r="L134" s="3">
        <v>6</v>
      </c>
      <c r="M134" s="3">
        <v>9</v>
      </c>
      <c r="N134" s="3">
        <v>5</v>
      </c>
      <c r="O134" s="3">
        <v>4</v>
      </c>
    </row>
    <row r="135" spans="1:15" s="52" customFormat="1" x14ac:dyDescent="0.2">
      <c r="D135" s="52" t="s">
        <v>173</v>
      </c>
      <c r="E135" s="54" t="s">
        <v>96</v>
      </c>
      <c r="F135" s="54" t="s">
        <v>97</v>
      </c>
      <c r="G135" s="55">
        <v>52</v>
      </c>
      <c r="H135" s="55">
        <v>59</v>
      </c>
      <c r="I135" s="55">
        <v>135</v>
      </c>
      <c r="J135" s="55">
        <v>163</v>
      </c>
      <c r="K135" s="55">
        <v>170</v>
      </c>
      <c r="L135" s="55">
        <v>120</v>
      </c>
      <c r="M135" s="55">
        <v>124</v>
      </c>
      <c r="N135" s="55">
        <v>147</v>
      </c>
      <c r="O135" s="55">
        <v>134</v>
      </c>
    </row>
    <row r="136" spans="1:15" s="52" customFormat="1" x14ac:dyDescent="0.2">
      <c r="D136" s="52" t="s">
        <v>173</v>
      </c>
      <c r="E136" s="54" t="s">
        <v>98</v>
      </c>
      <c r="F136" s="54" t="s">
        <v>99</v>
      </c>
      <c r="G136" s="55">
        <v>581</v>
      </c>
      <c r="H136" s="55">
        <v>688</v>
      </c>
      <c r="I136" s="55">
        <v>880</v>
      </c>
      <c r="J136" s="55">
        <v>1036</v>
      </c>
      <c r="K136" s="55">
        <v>1214</v>
      </c>
      <c r="L136" s="55">
        <v>1256</v>
      </c>
      <c r="M136" s="55">
        <v>1127</v>
      </c>
      <c r="N136" s="55">
        <v>1175</v>
      </c>
      <c r="O136" s="55">
        <v>1055</v>
      </c>
    </row>
    <row r="137" spans="1:15" s="52" customFormat="1" x14ac:dyDescent="0.2">
      <c r="A137" s="52" t="s">
        <v>312</v>
      </c>
      <c r="D137" s="52" t="s">
        <v>173</v>
      </c>
      <c r="E137" s="54"/>
      <c r="F137" s="54" t="s">
        <v>308</v>
      </c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s="52" customFormat="1" x14ac:dyDescent="0.2">
      <c r="D138" s="52" t="s">
        <v>173</v>
      </c>
      <c r="E138" s="54" t="s">
        <v>102</v>
      </c>
      <c r="F138" s="54" t="s">
        <v>103</v>
      </c>
      <c r="G138" s="55">
        <v>3</v>
      </c>
      <c r="H138" s="55">
        <v>0</v>
      </c>
      <c r="I138" s="133" t="s">
        <v>116</v>
      </c>
      <c r="J138" s="133" t="s">
        <v>116</v>
      </c>
      <c r="K138" s="55">
        <v>0</v>
      </c>
      <c r="L138" s="55">
        <v>8</v>
      </c>
      <c r="M138" s="55">
        <v>8</v>
      </c>
      <c r="N138" s="55">
        <v>2</v>
      </c>
      <c r="O138" s="55">
        <v>4</v>
      </c>
    </row>
    <row r="139" spans="1:15" x14ac:dyDescent="0.2">
      <c r="E139" s="2" t="s">
        <v>67</v>
      </c>
      <c r="F139" s="2" t="s">
        <v>68</v>
      </c>
      <c r="G139" s="40" t="s">
        <v>116</v>
      </c>
      <c r="H139" s="40" t="s">
        <v>116</v>
      </c>
      <c r="I139" s="40" t="s">
        <v>116</v>
      </c>
      <c r="J139" s="40" t="s">
        <v>116</v>
      </c>
      <c r="K139" s="40" t="s">
        <v>116</v>
      </c>
      <c r="L139" s="40" t="s">
        <v>116</v>
      </c>
      <c r="M139" s="40" t="s">
        <v>116</v>
      </c>
      <c r="N139" s="40" t="s">
        <v>93</v>
      </c>
      <c r="O139" s="40" t="s">
        <v>93</v>
      </c>
    </row>
    <row r="140" spans="1:15" x14ac:dyDescent="0.2">
      <c r="E140" s="2" t="s">
        <v>69</v>
      </c>
      <c r="F140" s="2" t="s">
        <v>70</v>
      </c>
      <c r="G140" s="3">
        <v>0</v>
      </c>
      <c r="H140" s="3">
        <v>0</v>
      </c>
      <c r="I140" s="3">
        <v>4</v>
      </c>
      <c r="J140" s="3">
        <v>12</v>
      </c>
      <c r="K140" s="3">
        <v>11</v>
      </c>
      <c r="L140" s="3">
        <v>23</v>
      </c>
      <c r="M140" s="3">
        <v>18</v>
      </c>
      <c r="N140" s="3">
        <v>25</v>
      </c>
      <c r="O140" s="3">
        <v>27</v>
      </c>
    </row>
    <row r="141" spans="1:15" x14ac:dyDescent="0.2">
      <c r="E141" s="2" t="s">
        <v>73</v>
      </c>
      <c r="F141" s="2" t="s">
        <v>74</v>
      </c>
      <c r="G141" s="3">
        <v>22</v>
      </c>
      <c r="H141" s="3">
        <v>51</v>
      </c>
      <c r="I141" s="3">
        <v>93</v>
      </c>
      <c r="J141" s="3">
        <v>39</v>
      </c>
      <c r="K141" s="3">
        <v>26</v>
      </c>
      <c r="L141" s="3">
        <v>69</v>
      </c>
      <c r="M141" s="3">
        <v>78</v>
      </c>
      <c r="N141" s="3">
        <v>11</v>
      </c>
      <c r="O141" s="3">
        <v>6</v>
      </c>
    </row>
    <row r="142" spans="1:15" x14ac:dyDescent="0.2">
      <c r="E142" s="2" t="s">
        <v>75</v>
      </c>
      <c r="F142" s="2" t="s">
        <v>76</v>
      </c>
      <c r="G142" s="3">
        <v>9</v>
      </c>
      <c r="H142" s="3">
        <v>9</v>
      </c>
      <c r="I142" s="3">
        <v>9</v>
      </c>
      <c r="J142" s="3">
        <v>10</v>
      </c>
      <c r="K142" s="3">
        <v>8</v>
      </c>
      <c r="L142" s="3">
        <v>8</v>
      </c>
      <c r="M142" s="3">
        <v>8</v>
      </c>
      <c r="N142" s="3">
        <v>5</v>
      </c>
      <c r="O142" s="3">
        <v>3</v>
      </c>
    </row>
    <row r="143" spans="1:15" x14ac:dyDescent="0.2">
      <c r="E143" s="2" t="s">
        <v>77</v>
      </c>
      <c r="F143" s="2" t="s">
        <v>78</v>
      </c>
      <c r="G143" s="40" t="s">
        <v>116</v>
      </c>
      <c r="H143" s="40" t="s">
        <v>116</v>
      </c>
      <c r="I143" s="40" t="s">
        <v>116</v>
      </c>
      <c r="J143" s="40" t="s">
        <v>116</v>
      </c>
      <c r="K143" s="3">
        <v>1</v>
      </c>
      <c r="L143" s="40" t="s">
        <v>116</v>
      </c>
      <c r="M143" s="40" t="s">
        <v>116</v>
      </c>
      <c r="N143" s="40" t="s">
        <v>93</v>
      </c>
      <c r="O143" s="40" t="s">
        <v>93</v>
      </c>
    </row>
    <row r="144" spans="1:15" x14ac:dyDescent="0.2">
      <c r="E144" s="2" t="s">
        <v>79</v>
      </c>
      <c r="F144" s="2" t="s">
        <v>80</v>
      </c>
      <c r="G144" s="40" t="s">
        <v>116</v>
      </c>
      <c r="H144" s="40" t="s">
        <v>116</v>
      </c>
      <c r="I144" s="40" t="s">
        <v>116</v>
      </c>
      <c r="J144" s="40" t="s">
        <v>116</v>
      </c>
      <c r="K144" s="40" t="s">
        <v>116</v>
      </c>
      <c r="L144" s="40" t="s">
        <v>116</v>
      </c>
      <c r="M144" s="40" t="s">
        <v>116</v>
      </c>
      <c r="N144" s="40" t="s">
        <v>93</v>
      </c>
      <c r="O144" s="40" t="s">
        <v>93</v>
      </c>
    </row>
    <row r="145" spans="3:15" x14ac:dyDescent="0.2">
      <c r="E145" s="2" t="s">
        <v>81</v>
      </c>
      <c r="F145" s="2" t="s">
        <v>82</v>
      </c>
      <c r="G145" s="40" t="s">
        <v>116</v>
      </c>
      <c r="H145" s="40" t="s">
        <v>116</v>
      </c>
      <c r="I145" s="40" t="s">
        <v>116</v>
      </c>
      <c r="J145" s="40" t="s">
        <v>116</v>
      </c>
      <c r="K145" s="40" t="s">
        <v>116</v>
      </c>
      <c r="L145" s="40" t="s">
        <v>116</v>
      </c>
      <c r="M145" s="40" t="s">
        <v>116</v>
      </c>
      <c r="N145" s="40" t="s">
        <v>93</v>
      </c>
      <c r="O145" s="40" t="s">
        <v>93</v>
      </c>
    </row>
    <row r="146" spans="3:15" x14ac:dyDescent="0.2">
      <c r="E146" s="2" t="s">
        <v>83</v>
      </c>
      <c r="F146" s="2" t="s">
        <v>84</v>
      </c>
      <c r="G146" s="40" t="s">
        <v>116</v>
      </c>
      <c r="H146" s="40" t="s">
        <v>116</v>
      </c>
      <c r="I146" s="40" t="s">
        <v>116</v>
      </c>
      <c r="J146" s="40" t="s">
        <v>116</v>
      </c>
      <c r="K146" s="40" t="s">
        <v>116</v>
      </c>
      <c r="L146" s="40" t="s">
        <v>116</v>
      </c>
      <c r="M146" s="40" t="s">
        <v>116</v>
      </c>
      <c r="N146" s="40" t="s">
        <v>93</v>
      </c>
      <c r="O146" s="40" t="s">
        <v>93</v>
      </c>
    </row>
    <row r="147" spans="3:15" x14ac:dyDescent="0.2">
      <c r="E147" s="2" t="s">
        <v>85</v>
      </c>
      <c r="F147" s="2" t="s">
        <v>86</v>
      </c>
      <c r="G147" s="40" t="s">
        <v>116</v>
      </c>
      <c r="H147" s="40" t="s">
        <v>116</v>
      </c>
      <c r="I147" s="40" t="s">
        <v>116</v>
      </c>
      <c r="J147" s="40" t="s">
        <v>116</v>
      </c>
      <c r="K147" s="3">
        <v>0</v>
      </c>
      <c r="L147" s="40" t="s">
        <v>116</v>
      </c>
      <c r="M147" s="40" t="s">
        <v>116</v>
      </c>
      <c r="N147" s="40" t="s">
        <v>93</v>
      </c>
      <c r="O147" s="40" t="s">
        <v>93</v>
      </c>
    </row>
    <row r="148" spans="3:15" x14ac:dyDescent="0.2">
      <c r="E148" s="2" t="s">
        <v>87</v>
      </c>
      <c r="F148" s="2" t="s">
        <v>88</v>
      </c>
      <c r="G148" s="3">
        <v>6</v>
      </c>
      <c r="H148" s="3">
        <v>7</v>
      </c>
      <c r="I148" s="3">
        <v>8</v>
      </c>
      <c r="J148" s="3">
        <v>8</v>
      </c>
      <c r="K148" s="3">
        <v>8</v>
      </c>
      <c r="L148" s="3">
        <v>12</v>
      </c>
      <c r="M148" s="3">
        <v>15</v>
      </c>
      <c r="N148" s="3">
        <v>27</v>
      </c>
      <c r="O148" s="3">
        <v>10</v>
      </c>
    </row>
    <row r="149" spans="3:15" x14ac:dyDescent="0.2">
      <c r="E149" s="2" t="s">
        <v>89</v>
      </c>
      <c r="F149" s="2" t="s">
        <v>90</v>
      </c>
      <c r="G149" s="3">
        <v>46</v>
      </c>
      <c r="H149" s="3">
        <v>56</v>
      </c>
      <c r="I149" s="3">
        <v>51</v>
      </c>
      <c r="J149" s="3">
        <v>51</v>
      </c>
      <c r="K149" s="3">
        <v>61</v>
      </c>
      <c r="L149" s="3">
        <v>55</v>
      </c>
      <c r="M149" s="3">
        <v>66</v>
      </c>
      <c r="N149" s="3">
        <v>36</v>
      </c>
      <c r="O149" s="3">
        <v>41</v>
      </c>
    </row>
    <row r="150" spans="3:15" x14ac:dyDescent="0.2">
      <c r="E150" s="2" t="s">
        <v>104</v>
      </c>
      <c r="F150" s="2" t="s">
        <v>105</v>
      </c>
      <c r="G150" s="3">
        <v>29</v>
      </c>
      <c r="H150" s="3">
        <v>17</v>
      </c>
      <c r="I150" s="3">
        <v>15</v>
      </c>
      <c r="J150" s="3">
        <v>16</v>
      </c>
      <c r="K150" s="3">
        <v>13</v>
      </c>
      <c r="L150" s="3">
        <v>12</v>
      </c>
      <c r="M150" s="3">
        <v>14</v>
      </c>
      <c r="N150" s="3">
        <v>13</v>
      </c>
      <c r="O150" s="3">
        <v>4</v>
      </c>
    </row>
    <row r="151" spans="3:15" x14ac:dyDescent="0.2">
      <c r="E151" s="2" t="s">
        <v>106</v>
      </c>
      <c r="F151" s="2" t="s">
        <v>107</v>
      </c>
      <c r="G151" s="3">
        <v>93</v>
      </c>
      <c r="H151" s="3">
        <v>82</v>
      </c>
      <c r="I151" s="3">
        <v>93</v>
      </c>
      <c r="J151" s="3">
        <v>88</v>
      </c>
      <c r="K151" s="3">
        <v>61</v>
      </c>
      <c r="L151" s="3">
        <v>58</v>
      </c>
      <c r="M151" s="3">
        <v>53</v>
      </c>
      <c r="N151" s="3">
        <v>43</v>
      </c>
      <c r="O151" s="3">
        <v>10</v>
      </c>
    </row>
    <row r="152" spans="3:15" x14ac:dyDescent="0.2">
      <c r="E152" s="2" t="s">
        <v>108</v>
      </c>
      <c r="F152" s="2" t="s">
        <v>109</v>
      </c>
      <c r="G152" s="40" t="s">
        <v>116</v>
      </c>
      <c r="H152" s="40" t="s">
        <v>116</v>
      </c>
      <c r="I152" s="40" t="s">
        <v>116</v>
      </c>
      <c r="J152" s="40" t="s">
        <v>116</v>
      </c>
      <c r="K152" s="40" t="s">
        <v>116</v>
      </c>
      <c r="L152" s="40" t="s">
        <v>116</v>
      </c>
      <c r="M152" s="40" t="s">
        <v>116</v>
      </c>
      <c r="N152" s="40" t="s">
        <v>93</v>
      </c>
      <c r="O152" s="40" t="s">
        <v>93</v>
      </c>
    </row>
    <row r="153" spans="3:15" x14ac:dyDescent="0.2">
      <c r="E153" s="2" t="s">
        <v>110</v>
      </c>
      <c r="F153" s="2" t="s">
        <v>111</v>
      </c>
      <c r="G153" s="3">
        <v>30</v>
      </c>
      <c r="H153" s="3">
        <v>46</v>
      </c>
      <c r="I153" s="3">
        <v>56</v>
      </c>
      <c r="J153" s="3">
        <v>53</v>
      </c>
      <c r="K153" s="3">
        <v>26</v>
      </c>
      <c r="L153" s="3">
        <v>34</v>
      </c>
      <c r="M153" s="3">
        <v>32</v>
      </c>
      <c r="N153" s="3">
        <v>44</v>
      </c>
      <c r="O153" s="3">
        <v>30</v>
      </c>
    </row>
    <row r="154" spans="3:15" x14ac:dyDescent="0.2">
      <c r="E154" s="2" t="s">
        <v>112</v>
      </c>
      <c r="F154" s="2" t="s">
        <v>113</v>
      </c>
      <c r="G154" s="3">
        <v>46</v>
      </c>
      <c r="H154" s="3">
        <v>38</v>
      </c>
      <c r="I154" s="3">
        <v>41</v>
      </c>
      <c r="J154" s="3">
        <v>43</v>
      </c>
      <c r="K154" s="3">
        <v>44</v>
      </c>
      <c r="L154" s="3">
        <v>39</v>
      </c>
      <c r="M154" s="3">
        <v>42</v>
      </c>
      <c r="N154" s="3">
        <v>89</v>
      </c>
      <c r="O154" s="3">
        <v>9</v>
      </c>
    </row>
    <row r="155" spans="3:15" s="12" customFormat="1" x14ac:dyDescent="0.2">
      <c r="C155" s="45" t="s">
        <v>119</v>
      </c>
      <c r="D155" s="45" t="s">
        <v>120</v>
      </c>
      <c r="E155" s="45" t="s">
        <v>15</v>
      </c>
      <c r="F155" s="45" t="s">
        <v>16</v>
      </c>
      <c r="G155" s="46">
        <v>128502</v>
      </c>
      <c r="H155" s="46">
        <v>145194</v>
      </c>
      <c r="I155" s="46">
        <v>143674</v>
      </c>
      <c r="J155" s="46">
        <v>144996</v>
      </c>
      <c r="K155" s="46">
        <v>138237</v>
      </c>
      <c r="L155" s="46">
        <v>127318</v>
      </c>
      <c r="M155" s="46">
        <v>150656</v>
      </c>
      <c r="N155" s="46">
        <v>159332</v>
      </c>
      <c r="O155" s="46">
        <v>162215</v>
      </c>
    </row>
    <row r="156" spans="3:15" s="12" customFormat="1" x14ac:dyDescent="0.2">
      <c r="E156" s="45" t="s">
        <v>17</v>
      </c>
      <c r="F156" s="45" t="s">
        <v>18</v>
      </c>
      <c r="G156" s="46">
        <v>104825</v>
      </c>
      <c r="H156" s="46">
        <v>122807</v>
      </c>
      <c r="I156" s="46">
        <v>121189</v>
      </c>
      <c r="J156" s="46">
        <v>122861</v>
      </c>
      <c r="K156" s="46">
        <v>116504</v>
      </c>
      <c r="L156" s="46">
        <v>105793</v>
      </c>
      <c r="M156" s="46">
        <v>129706</v>
      </c>
      <c r="N156" s="46">
        <v>140230</v>
      </c>
      <c r="O156" s="46">
        <v>143463</v>
      </c>
    </row>
    <row r="157" spans="3:15" x14ac:dyDescent="0.2">
      <c r="E157" s="2" t="s">
        <v>19</v>
      </c>
      <c r="F157" s="2" t="s">
        <v>20</v>
      </c>
      <c r="G157" s="3">
        <v>1547</v>
      </c>
      <c r="H157" s="3">
        <v>1431</v>
      </c>
      <c r="I157" s="3">
        <v>1350</v>
      </c>
      <c r="J157" s="3">
        <v>1417</v>
      </c>
      <c r="K157" s="3">
        <v>1389</v>
      </c>
      <c r="L157" s="3">
        <v>1300</v>
      </c>
      <c r="M157" s="3">
        <v>1423</v>
      </c>
      <c r="N157" s="3">
        <v>1396</v>
      </c>
      <c r="O157" s="3">
        <v>1364</v>
      </c>
    </row>
    <row r="158" spans="3:15" x14ac:dyDescent="0.2">
      <c r="E158" s="2" t="s">
        <v>21</v>
      </c>
      <c r="F158" s="2" t="s">
        <v>22</v>
      </c>
      <c r="G158" s="3">
        <v>222</v>
      </c>
      <c r="H158" s="3">
        <v>216</v>
      </c>
      <c r="I158" s="3">
        <v>257</v>
      </c>
      <c r="J158" s="3">
        <v>240</v>
      </c>
      <c r="K158" s="3">
        <v>171</v>
      </c>
      <c r="L158" s="3">
        <v>163</v>
      </c>
      <c r="M158" s="3">
        <v>169</v>
      </c>
      <c r="N158" s="3">
        <v>168</v>
      </c>
      <c r="O158" s="3">
        <v>127</v>
      </c>
    </row>
    <row r="159" spans="3:15" x14ac:dyDescent="0.2">
      <c r="E159" s="2" t="s">
        <v>23</v>
      </c>
      <c r="F159" s="2" t="s">
        <v>24</v>
      </c>
      <c r="G159" s="3">
        <v>2221</v>
      </c>
      <c r="H159" s="3">
        <v>1985</v>
      </c>
      <c r="I159" s="3">
        <v>2021</v>
      </c>
      <c r="J159" s="3">
        <v>1501</v>
      </c>
      <c r="K159" s="3">
        <v>1181</v>
      </c>
      <c r="L159" s="3">
        <v>1357</v>
      </c>
      <c r="M159" s="3">
        <v>1301</v>
      </c>
      <c r="N159" s="3">
        <v>1247</v>
      </c>
      <c r="O159" s="3">
        <v>1421</v>
      </c>
    </row>
    <row r="160" spans="3:15" x14ac:dyDescent="0.2">
      <c r="E160" s="2" t="s">
        <v>25</v>
      </c>
      <c r="F160" s="2" t="s">
        <v>26</v>
      </c>
      <c r="G160" s="3">
        <v>58</v>
      </c>
      <c r="H160" s="3">
        <v>47</v>
      </c>
      <c r="I160" s="3">
        <v>50</v>
      </c>
      <c r="J160" s="3">
        <v>48</v>
      </c>
      <c r="K160" s="3">
        <v>33</v>
      </c>
      <c r="L160" s="3">
        <v>23</v>
      </c>
      <c r="M160" s="3">
        <v>23</v>
      </c>
      <c r="N160" s="3">
        <v>24</v>
      </c>
      <c r="O160" s="3">
        <v>20</v>
      </c>
    </row>
    <row r="161" spans="5:15" x14ac:dyDescent="0.2">
      <c r="E161" s="2" t="s">
        <v>29</v>
      </c>
      <c r="F161" s="2" t="s">
        <v>30</v>
      </c>
      <c r="G161" s="3">
        <v>10237</v>
      </c>
      <c r="H161" s="3">
        <v>10707</v>
      </c>
      <c r="I161" s="3">
        <v>10669</v>
      </c>
      <c r="J161" s="3">
        <v>10292</v>
      </c>
      <c r="K161" s="3">
        <v>9533</v>
      </c>
      <c r="L161" s="3">
        <v>8110</v>
      </c>
      <c r="M161" s="3">
        <v>7385</v>
      </c>
      <c r="N161" s="3">
        <v>6030</v>
      </c>
      <c r="O161" s="3">
        <v>6366</v>
      </c>
    </row>
    <row r="162" spans="5:15" x14ac:dyDescent="0.2">
      <c r="E162" s="2" t="s">
        <v>27</v>
      </c>
      <c r="F162" s="2" t="s">
        <v>28</v>
      </c>
      <c r="G162" s="3">
        <v>900</v>
      </c>
      <c r="H162" s="3">
        <v>1019</v>
      </c>
      <c r="I162" s="3">
        <v>930</v>
      </c>
      <c r="J162" s="3">
        <v>1046</v>
      </c>
      <c r="K162" s="3">
        <v>968</v>
      </c>
      <c r="L162" s="3">
        <v>1039</v>
      </c>
      <c r="M162" s="3">
        <v>973</v>
      </c>
      <c r="N162" s="3">
        <v>726</v>
      </c>
      <c r="O162" s="3">
        <v>851</v>
      </c>
    </row>
    <row r="163" spans="5:15" x14ac:dyDescent="0.2">
      <c r="E163" s="2" t="s">
        <v>31</v>
      </c>
      <c r="F163" s="2" t="s">
        <v>32</v>
      </c>
      <c r="G163" s="3">
        <v>1220</v>
      </c>
      <c r="H163" s="3">
        <v>1105</v>
      </c>
      <c r="I163" s="3">
        <v>1014</v>
      </c>
      <c r="J163" s="3">
        <v>937</v>
      </c>
      <c r="K163" s="3">
        <v>904</v>
      </c>
      <c r="L163" s="3">
        <v>935</v>
      </c>
      <c r="M163" s="3">
        <v>1038</v>
      </c>
      <c r="N163" s="3">
        <v>1074</v>
      </c>
      <c r="O163" s="3">
        <v>1054</v>
      </c>
    </row>
    <row r="164" spans="5:15" x14ac:dyDescent="0.2">
      <c r="E164" s="2" t="s">
        <v>33</v>
      </c>
      <c r="F164" s="2" t="s">
        <v>34</v>
      </c>
      <c r="G164" s="3">
        <v>17</v>
      </c>
      <c r="H164" s="3">
        <v>19</v>
      </c>
      <c r="I164" s="3">
        <v>11</v>
      </c>
      <c r="J164" s="3">
        <v>19</v>
      </c>
      <c r="K164" s="3">
        <v>21</v>
      </c>
      <c r="L164" s="3">
        <v>25</v>
      </c>
      <c r="M164" s="3">
        <v>22</v>
      </c>
      <c r="N164" s="3">
        <v>16</v>
      </c>
      <c r="O164" s="3">
        <v>13</v>
      </c>
    </row>
    <row r="165" spans="5:15" x14ac:dyDescent="0.2">
      <c r="E165" s="2" t="s">
        <v>35</v>
      </c>
      <c r="F165" s="2" t="s">
        <v>36</v>
      </c>
      <c r="G165" s="3">
        <v>161</v>
      </c>
      <c r="H165" s="3">
        <v>148</v>
      </c>
      <c r="I165" s="3">
        <v>140</v>
      </c>
      <c r="J165" s="3">
        <v>92</v>
      </c>
      <c r="K165" s="3">
        <v>97</v>
      </c>
      <c r="L165" s="3">
        <v>105</v>
      </c>
      <c r="M165" s="3">
        <v>117</v>
      </c>
      <c r="N165" s="3">
        <v>94</v>
      </c>
      <c r="O165" s="3">
        <v>102</v>
      </c>
    </row>
    <row r="166" spans="5:15" x14ac:dyDescent="0.2">
      <c r="E166" s="2" t="s">
        <v>37</v>
      </c>
      <c r="F166" s="2" t="s">
        <v>38</v>
      </c>
      <c r="G166" s="3">
        <v>1027</v>
      </c>
      <c r="H166" s="3">
        <v>716</v>
      </c>
      <c r="I166" s="3">
        <v>434</v>
      </c>
      <c r="J166" s="3">
        <v>222</v>
      </c>
      <c r="K166" s="3">
        <v>61</v>
      </c>
      <c r="L166" s="3">
        <v>70</v>
      </c>
      <c r="M166" s="3">
        <v>91</v>
      </c>
      <c r="N166" s="3">
        <v>94</v>
      </c>
      <c r="O166" s="3">
        <v>94</v>
      </c>
    </row>
    <row r="167" spans="5:15" x14ac:dyDescent="0.2">
      <c r="E167" s="2" t="s">
        <v>39</v>
      </c>
      <c r="F167" s="2" t="s">
        <v>40</v>
      </c>
      <c r="G167" s="3">
        <v>35</v>
      </c>
      <c r="H167" s="3">
        <v>22</v>
      </c>
      <c r="I167" s="3">
        <v>21</v>
      </c>
      <c r="J167" s="3">
        <v>16</v>
      </c>
      <c r="K167" s="3">
        <v>20</v>
      </c>
      <c r="L167" s="3">
        <v>19</v>
      </c>
      <c r="M167" s="3">
        <v>9</v>
      </c>
      <c r="N167" s="3">
        <v>12</v>
      </c>
      <c r="O167" s="3">
        <v>12</v>
      </c>
    </row>
    <row r="168" spans="5:15" x14ac:dyDescent="0.2">
      <c r="E168" s="82" t="s">
        <v>41</v>
      </c>
      <c r="F168" s="82" t="s">
        <v>42</v>
      </c>
      <c r="G168" s="134">
        <v>15854</v>
      </c>
      <c r="H168" s="134">
        <v>15102</v>
      </c>
      <c r="I168" s="134">
        <v>13978</v>
      </c>
      <c r="J168" s="134">
        <v>15757</v>
      </c>
      <c r="K168" s="134">
        <v>14588</v>
      </c>
      <c r="L168" s="134">
        <v>15692</v>
      </c>
      <c r="M168" s="134">
        <v>13748</v>
      </c>
      <c r="N168" s="134">
        <v>15567</v>
      </c>
      <c r="O168" s="134">
        <v>15971</v>
      </c>
    </row>
    <row r="169" spans="5:15" x14ac:dyDescent="0.2">
      <c r="E169" s="2" t="s">
        <v>43</v>
      </c>
      <c r="F169" s="2" t="s">
        <v>44</v>
      </c>
      <c r="G169" s="3">
        <v>115</v>
      </c>
      <c r="H169" s="3">
        <v>149</v>
      </c>
      <c r="I169" s="3">
        <v>113</v>
      </c>
      <c r="J169" s="3">
        <v>139</v>
      </c>
      <c r="K169" s="3">
        <v>146</v>
      </c>
      <c r="L169" s="3">
        <v>113</v>
      </c>
      <c r="M169" s="3">
        <v>138</v>
      </c>
      <c r="N169" s="3">
        <v>129</v>
      </c>
      <c r="O169" s="3">
        <v>158</v>
      </c>
    </row>
    <row r="170" spans="5:15" x14ac:dyDescent="0.2">
      <c r="E170" s="2" t="s">
        <v>45</v>
      </c>
      <c r="F170" s="2" t="s">
        <v>46</v>
      </c>
      <c r="G170" s="3">
        <v>1065</v>
      </c>
      <c r="H170" s="3">
        <v>1081</v>
      </c>
      <c r="I170" s="3">
        <v>749</v>
      </c>
      <c r="J170" s="3">
        <v>999</v>
      </c>
      <c r="K170" s="3">
        <v>655</v>
      </c>
      <c r="L170" s="3">
        <v>762</v>
      </c>
      <c r="M170" s="3">
        <v>762</v>
      </c>
      <c r="N170" s="3">
        <v>784</v>
      </c>
      <c r="O170" s="3">
        <v>847</v>
      </c>
    </row>
    <row r="171" spans="5:15" x14ac:dyDescent="0.2">
      <c r="E171" s="2" t="s">
        <v>47</v>
      </c>
      <c r="F171" s="2" t="s">
        <v>48</v>
      </c>
      <c r="G171" s="3">
        <v>641</v>
      </c>
      <c r="H171" s="3">
        <v>505</v>
      </c>
      <c r="I171" s="3">
        <v>431</v>
      </c>
      <c r="J171" s="3">
        <v>410</v>
      </c>
      <c r="K171" s="3">
        <v>527</v>
      </c>
      <c r="L171" s="3">
        <v>515</v>
      </c>
      <c r="M171" s="3">
        <v>507</v>
      </c>
      <c r="N171" s="3">
        <v>458</v>
      </c>
      <c r="O171" s="3">
        <v>407</v>
      </c>
    </row>
    <row r="172" spans="5:15" x14ac:dyDescent="0.2">
      <c r="E172" s="2" t="s">
        <v>49</v>
      </c>
      <c r="F172" s="2" t="s">
        <v>50</v>
      </c>
      <c r="G172" s="3">
        <v>130</v>
      </c>
      <c r="H172" s="3">
        <v>101</v>
      </c>
      <c r="I172" s="3">
        <v>113</v>
      </c>
      <c r="J172" s="3">
        <v>106</v>
      </c>
      <c r="K172" s="3">
        <v>79</v>
      </c>
      <c r="L172" s="3">
        <v>93</v>
      </c>
      <c r="M172" s="3">
        <v>93</v>
      </c>
      <c r="N172" s="3">
        <v>86</v>
      </c>
      <c r="O172" s="3">
        <v>85</v>
      </c>
    </row>
    <row r="173" spans="5:15" x14ac:dyDescent="0.2">
      <c r="E173" s="2" t="s">
        <v>51</v>
      </c>
      <c r="F173" s="2" t="s">
        <v>52</v>
      </c>
      <c r="G173" s="3">
        <v>4</v>
      </c>
      <c r="H173" s="3">
        <v>2</v>
      </c>
      <c r="I173" s="3">
        <v>1</v>
      </c>
      <c r="J173" s="3">
        <v>0</v>
      </c>
      <c r="K173" s="3">
        <v>2</v>
      </c>
      <c r="L173" s="3">
        <v>2</v>
      </c>
      <c r="M173" s="3">
        <v>2</v>
      </c>
      <c r="N173" s="3">
        <v>1</v>
      </c>
      <c r="O173" s="3">
        <v>2</v>
      </c>
    </row>
    <row r="174" spans="5:15" x14ac:dyDescent="0.2">
      <c r="E174" s="2" t="s">
        <v>53</v>
      </c>
      <c r="F174" s="2" t="s">
        <v>54</v>
      </c>
      <c r="G174" s="3">
        <v>28</v>
      </c>
      <c r="H174" s="3">
        <v>33</v>
      </c>
      <c r="I174" s="3">
        <v>32</v>
      </c>
      <c r="J174" s="3">
        <v>30</v>
      </c>
      <c r="K174" s="3">
        <v>18</v>
      </c>
      <c r="L174" s="3">
        <v>19</v>
      </c>
      <c r="M174" s="3">
        <v>19</v>
      </c>
      <c r="N174" s="3">
        <v>23</v>
      </c>
      <c r="O174" s="3">
        <v>21</v>
      </c>
    </row>
    <row r="175" spans="5:15" x14ac:dyDescent="0.2">
      <c r="E175" s="2" t="s">
        <v>55</v>
      </c>
      <c r="F175" s="2" t="s">
        <v>56</v>
      </c>
      <c r="G175" s="3">
        <v>91</v>
      </c>
      <c r="H175" s="3">
        <v>83</v>
      </c>
      <c r="I175" s="3">
        <v>74</v>
      </c>
      <c r="J175" s="3">
        <v>93</v>
      </c>
      <c r="K175" s="3">
        <v>87</v>
      </c>
      <c r="L175" s="3">
        <v>86</v>
      </c>
      <c r="M175" s="3">
        <v>57</v>
      </c>
      <c r="N175" s="3">
        <v>52</v>
      </c>
      <c r="O175" s="3">
        <v>54</v>
      </c>
    </row>
    <row r="176" spans="5:15" x14ac:dyDescent="0.2">
      <c r="E176" s="2" t="s">
        <v>57</v>
      </c>
      <c r="F176" s="2" t="s">
        <v>58</v>
      </c>
      <c r="G176" s="3">
        <v>83</v>
      </c>
      <c r="H176" s="3">
        <v>55</v>
      </c>
      <c r="I176" s="3">
        <v>56</v>
      </c>
      <c r="J176" s="3">
        <v>54</v>
      </c>
      <c r="K176" s="3">
        <v>57</v>
      </c>
      <c r="L176" s="3">
        <v>12</v>
      </c>
      <c r="M176" s="3">
        <v>9</v>
      </c>
      <c r="N176" s="3">
        <v>14</v>
      </c>
      <c r="O176" s="3">
        <v>16</v>
      </c>
    </row>
    <row r="177" spans="5:15" x14ac:dyDescent="0.2">
      <c r="E177" s="2" t="s">
        <v>59</v>
      </c>
      <c r="F177" s="2" t="s">
        <v>60</v>
      </c>
      <c r="G177" s="3">
        <v>105</v>
      </c>
      <c r="H177" s="3">
        <v>97</v>
      </c>
      <c r="I177" s="3">
        <v>113</v>
      </c>
      <c r="J177" s="3">
        <v>109</v>
      </c>
      <c r="K177" s="3">
        <v>79</v>
      </c>
      <c r="L177" s="3">
        <v>74</v>
      </c>
      <c r="M177" s="3">
        <v>57</v>
      </c>
      <c r="N177" s="3">
        <v>63</v>
      </c>
      <c r="O177" s="3">
        <v>71</v>
      </c>
    </row>
    <row r="178" spans="5:15" x14ac:dyDescent="0.2">
      <c r="E178" s="2" t="s">
        <v>61</v>
      </c>
      <c r="F178" s="2" t="s">
        <v>62</v>
      </c>
      <c r="G178" s="3">
        <v>34</v>
      </c>
      <c r="H178" s="3">
        <v>22</v>
      </c>
      <c r="I178" s="3">
        <v>21</v>
      </c>
      <c r="J178" s="3">
        <v>21</v>
      </c>
      <c r="K178" s="3">
        <v>15</v>
      </c>
      <c r="L178" s="3">
        <v>12</v>
      </c>
      <c r="M178" s="3">
        <v>19</v>
      </c>
      <c r="N178" s="3">
        <v>18</v>
      </c>
      <c r="O178" s="3">
        <v>21</v>
      </c>
    </row>
    <row r="179" spans="5:15" x14ac:dyDescent="0.2">
      <c r="E179" s="2" t="s">
        <v>63</v>
      </c>
      <c r="F179" s="2" t="s">
        <v>64</v>
      </c>
      <c r="G179" s="3">
        <v>111</v>
      </c>
      <c r="H179" s="3">
        <v>93</v>
      </c>
      <c r="I179" s="3">
        <v>78</v>
      </c>
      <c r="J179" s="3">
        <v>59</v>
      </c>
      <c r="K179" s="3">
        <v>83</v>
      </c>
      <c r="L179" s="3">
        <v>105</v>
      </c>
      <c r="M179" s="3">
        <v>104</v>
      </c>
      <c r="N179" s="3">
        <v>69</v>
      </c>
      <c r="O179" s="3">
        <v>74</v>
      </c>
    </row>
    <row r="180" spans="5:15" x14ac:dyDescent="0.2">
      <c r="E180" s="2" t="s">
        <v>65</v>
      </c>
      <c r="F180" s="2" t="s">
        <v>66</v>
      </c>
      <c r="G180" s="3">
        <v>1104</v>
      </c>
      <c r="H180" s="3">
        <v>661</v>
      </c>
      <c r="I180" s="3">
        <v>414</v>
      </c>
      <c r="J180" s="3">
        <v>409</v>
      </c>
      <c r="K180" s="3">
        <v>280</v>
      </c>
      <c r="L180" s="3">
        <v>199</v>
      </c>
      <c r="M180" s="3">
        <v>283</v>
      </c>
      <c r="N180" s="3">
        <v>179</v>
      </c>
      <c r="O180" s="3">
        <v>238</v>
      </c>
    </row>
    <row r="181" spans="5:15" x14ac:dyDescent="0.2">
      <c r="E181" s="2" t="s">
        <v>67</v>
      </c>
      <c r="F181" s="2" t="s">
        <v>68</v>
      </c>
      <c r="G181" s="3">
        <v>13</v>
      </c>
      <c r="H181" s="3">
        <v>9</v>
      </c>
      <c r="I181" s="3">
        <v>8</v>
      </c>
      <c r="J181" s="3">
        <v>9</v>
      </c>
      <c r="K181" s="3">
        <v>10</v>
      </c>
      <c r="L181" s="3">
        <v>13</v>
      </c>
      <c r="M181" s="3">
        <v>15</v>
      </c>
      <c r="N181" s="3">
        <v>9</v>
      </c>
      <c r="O181" s="3">
        <v>8</v>
      </c>
    </row>
    <row r="182" spans="5:15" x14ac:dyDescent="0.2">
      <c r="E182" s="2" t="s">
        <v>69</v>
      </c>
      <c r="F182" s="2" t="s">
        <v>70</v>
      </c>
      <c r="G182" s="3">
        <v>635</v>
      </c>
      <c r="H182" s="3">
        <v>710</v>
      </c>
      <c r="I182" s="3">
        <v>722</v>
      </c>
      <c r="J182" s="3">
        <v>744</v>
      </c>
      <c r="K182" s="3">
        <v>719</v>
      </c>
      <c r="L182" s="3">
        <v>802</v>
      </c>
      <c r="M182" s="3">
        <v>822</v>
      </c>
      <c r="N182" s="3">
        <v>731</v>
      </c>
      <c r="O182" s="3">
        <v>698</v>
      </c>
    </row>
    <row r="183" spans="5:15" x14ac:dyDescent="0.2">
      <c r="E183" s="2" t="s">
        <v>71</v>
      </c>
      <c r="F183" s="2" t="s">
        <v>72</v>
      </c>
      <c r="G183" s="3">
        <v>5883</v>
      </c>
      <c r="H183" s="3">
        <v>6181</v>
      </c>
      <c r="I183" s="3">
        <v>6999</v>
      </c>
      <c r="J183" s="3">
        <v>7587</v>
      </c>
      <c r="K183" s="3">
        <v>7347</v>
      </c>
      <c r="L183" s="3">
        <v>7614</v>
      </c>
      <c r="M183" s="3">
        <v>7536</v>
      </c>
      <c r="N183" s="3">
        <v>7782</v>
      </c>
      <c r="O183" s="3">
        <v>7241</v>
      </c>
    </row>
    <row r="184" spans="5:15" x14ac:dyDescent="0.2">
      <c r="E184" s="2" t="s">
        <v>73</v>
      </c>
      <c r="F184" s="2" t="s">
        <v>74</v>
      </c>
      <c r="G184" s="3">
        <v>4170</v>
      </c>
      <c r="H184" s="3">
        <v>4120</v>
      </c>
      <c r="I184" s="3">
        <v>4030</v>
      </c>
      <c r="J184" s="3">
        <v>4283</v>
      </c>
      <c r="K184" s="3">
        <v>3703</v>
      </c>
      <c r="L184" s="3">
        <v>3709</v>
      </c>
      <c r="M184" s="3">
        <v>4023</v>
      </c>
      <c r="N184" s="3">
        <v>3590</v>
      </c>
      <c r="O184" s="3">
        <v>3339</v>
      </c>
    </row>
    <row r="185" spans="5:15" x14ac:dyDescent="0.2">
      <c r="E185" s="2" t="s">
        <v>75</v>
      </c>
      <c r="F185" s="2" t="s">
        <v>76</v>
      </c>
      <c r="G185" s="3">
        <v>223</v>
      </c>
      <c r="H185" s="3">
        <v>199</v>
      </c>
      <c r="I185" s="3">
        <v>192</v>
      </c>
      <c r="J185" s="3">
        <v>187</v>
      </c>
      <c r="K185" s="3">
        <v>186</v>
      </c>
      <c r="L185" s="3">
        <v>186</v>
      </c>
      <c r="M185" s="3">
        <v>202</v>
      </c>
      <c r="N185" s="3">
        <v>169</v>
      </c>
      <c r="O185" s="3">
        <v>196</v>
      </c>
    </row>
    <row r="186" spans="5:15" x14ac:dyDescent="0.2">
      <c r="E186" s="2" t="s">
        <v>77</v>
      </c>
      <c r="F186" s="2" t="s">
        <v>78</v>
      </c>
      <c r="G186" s="3">
        <v>151</v>
      </c>
      <c r="H186" s="3">
        <v>131</v>
      </c>
      <c r="I186" s="3">
        <v>146</v>
      </c>
      <c r="J186" s="3">
        <v>158</v>
      </c>
      <c r="K186" s="3">
        <v>158</v>
      </c>
      <c r="L186" s="3">
        <v>149</v>
      </c>
      <c r="M186" s="3">
        <v>166</v>
      </c>
      <c r="N186" s="3">
        <v>160</v>
      </c>
      <c r="O186" s="3">
        <v>162</v>
      </c>
    </row>
    <row r="187" spans="5:15" x14ac:dyDescent="0.2">
      <c r="E187" s="2" t="s">
        <v>79</v>
      </c>
      <c r="F187" s="2" t="s">
        <v>80</v>
      </c>
      <c r="G187" s="3">
        <v>34</v>
      </c>
      <c r="H187" s="3">
        <v>28</v>
      </c>
      <c r="I187" s="3">
        <v>27</v>
      </c>
      <c r="J187" s="3">
        <v>27</v>
      </c>
      <c r="K187" s="3">
        <v>27</v>
      </c>
      <c r="L187" s="3">
        <v>24</v>
      </c>
      <c r="M187" s="3">
        <v>22</v>
      </c>
      <c r="N187" s="3">
        <v>19</v>
      </c>
      <c r="O187" s="3">
        <v>20</v>
      </c>
    </row>
    <row r="188" spans="5:15" x14ac:dyDescent="0.2">
      <c r="E188" s="2" t="s">
        <v>81</v>
      </c>
      <c r="F188" s="2" t="s">
        <v>82</v>
      </c>
      <c r="G188" s="3">
        <v>28</v>
      </c>
      <c r="H188" s="3">
        <v>18</v>
      </c>
      <c r="I188" s="3">
        <v>19</v>
      </c>
      <c r="J188" s="3">
        <v>15</v>
      </c>
      <c r="K188" s="3">
        <v>14</v>
      </c>
      <c r="L188" s="3">
        <v>12</v>
      </c>
      <c r="M188" s="3">
        <v>13</v>
      </c>
      <c r="N188" s="3">
        <v>10</v>
      </c>
      <c r="O188" s="3">
        <v>10</v>
      </c>
    </row>
    <row r="189" spans="5:15" x14ac:dyDescent="0.2">
      <c r="E189" s="2" t="s">
        <v>83</v>
      </c>
      <c r="F189" s="2" t="s">
        <v>84</v>
      </c>
      <c r="G189" s="3">
        <v>69</v>
      </c>
      <c r="H189" s="3">
        <v>65</v>
      </c>
      <c r="I189" s="3">
        <v>66</v>
      </c>
      <c r="J189" s="3">
        <v>71</v>
      </c>
      <c r="K189" s="3">
        <v>62</v>
      </c>
      <c r="L189" s="3">
        <v>60</v>
      </c>
      <c r="M189" s="3">
        <v>54</v>
      </c>
      <c r="N189" s="3">
        <v>39</v>
      </c>
      <c r="O189" s="3">
        <v>40</v>
      </c>
    </row>
    <row r="190" spans="5:15" x14ac:dyDescent="0.2">
      <c r="E190" s="2" t="s">
        <v>85</v>
      </c>
      <c r="F190" s="2" t="s">
        <v>86</v>
      </c>
      <c r="G190" s="3">
        <v>15</v>
      </c>
      <c r="H190" s="3">
        <v>3</v>
      </c>
      <c r="I190" s="3">
        <v>2</v>
      </c>
      <c r="J190" s="3">
        <v>2</v>
      </c>
      <c r="K190" s="3">
        <v>1</v>
      </c>
      <c r="L190" s="3">
        <v>1</v>
      </c>
      <c r="M190" s="3">
        <v>1</v>
      </c>
      <c r="N190" s="3">
        <v>2</v>
      </c>
      <c r="O190" s="3">
        <v>1</v>
      </c>
    </row>
    <row r="191" spans="5:15" x14ac:dyDescent="0.2">
      <c r="E191" s="2" t="s">
        <v>87</v>
      </c>
      <c r="F191" s="2" t="s">
        <v>88</v>
      </c>
      <c r="G191" s="3">
        <v>694</v>
      </c>
      <c r="H191" s="3">
        <v>500</v>
      </c>
      <c r="I191" s="3">
        <v>398</v>
      </c>
      <c r="J191" s="3">
        <v>475</v>
      </c>
      <c r="K191" s="3">
        <v>376</v>
      </c>
      <c r="L191" s="3">
        <v>346</v>
      </c>
      <c r="M191" s="3">
        <v>379</v>
      </c>
      <c r="N191" s="3">
        <v>334</v>
      </c>
      <c r="O191" s="3">
        <v>427</v>
      </c>
    </row>
    <row r="192" spans="5:15" x14ac:dyDescent="0.2">
      <c r="E192" s="2" t="s">
        <v>89</v>
      </c>
      <c r="F192" s="2" t="s">
        <v>90</v>
      </c>
      <c r="G192" s="3">
        <v>1344</v>
      </c>
      <c r="H192" s="3">
        <v>1382</v>
      </c>
      <c r="I192" s="3">
        <v>1312</v>
      </c>
      <c r="J192" s="3">
        <v>1473</v>
      </c>
      <c r="K192" s="3">
        <v>1360</v>
      </c>
      <c r="L192" s="3">
        <v>1293</v>
      </c>
      <c r="M192" s="3">
        <v>1334</v>
      </c>
      <c r="N192" s="3">
        <v>1381</v>
      </c>
      <c r="O192" s="3">
        <v>1644</v>
      </c>
    </row>
    <row r="193" spans="1:15" x14ac:dyDescent="0.2">
      <c r="E193" s="2" t="s">
        <v>91</v>
      </c>
      <c r="F193" s="2" t="s">
        <v>92</v>
      </c>
      <c r="G193" s="40" t="s">
        <v>116</v>
      </c>
      <c r="H193" s="40" t="s">
        <v>116</v>
      </c>
      <c r="I193" s="40" t="s">
        <v>116</v>
      </c>
      <c r="J193" s="40" t="s">
        <v>116</v>
      </c>
      <c r="K193" s="40" t="s">
        <v>116</v>
      </c>
      <c r="L193" s="40" t="s">
        <v>116</v>
      </c>
      <c r="M193" s="40" t="s">
        <v>116</v>
      </c>
      <c r="N193" s="40" t="s">
        <v>93</v>
      </c>
      <c r="O193" s="40" t="s">
        <v>93</v>
      </c>
    </row>
    <row r="194" spans="1:15" x14ac:dyDescent="0.2">
      <c r="E194" s="2" t="s">
        <v>94</v>
      </c>
      <c r="F194" s="2" t="s">
        <v>95</v>
      </c>
      <c r="G194" s="3">
        <v>29167</v>
      </c>
      <c r="H194" s="3">
        <v>47771</v>
      </c>
      <c r="I194" s="3">
        <v>46967</v>
      </c>
      <c r="J194" s="3">
        <v>45194</v>
      </c>
      <c r="K194" s="3">
        <v>41275</v>
      </c>
      <c r="L194" s="3">
        <v>30211</v>
      </c>
      <c r="M194" s="3">
        <v>59266</v>
      </c>
      <c r="N194" s="3">
        <v>70380</v>
      </c>
      <c r="O194" s="3">
        <v>70380</v>
      </c>
    </row>
    <row r="195" spans="1:15" x14ac:dyDescent="0.2">
      <c r="E195" s="2" t="s">
        <v>96</v>
      </c>
      <c r="F195" s="2" t="s">
        <v>97</v>
      </c>
      <c r="G195" s="3">
        <v>8706</v>
      </c>
      <c r="H195" s="3">
        <v>8915</v>
      </c>
      <c r="I195" s="3">
        <v>8813</v>
      </c>
      <c r="J195" s="3">
        <v>8598</v>
      </c>
      <c r="K195" s="3">
        <v>9593</v>
      </c>
      <c r="L195" s="3">
        <v>9594</v>
      </c>
      <c r="M195" s="3">
        <v>8751</v>
      </c>
      <c r="N195" s="3">
        <v>7120</v>
      </c>
      <c r="O195" s="3">
        <v>7909</v>
      </c>
    </row>
    <row r="196" spans="1:15" x14ac:dyDescent="0.2">
      <c r="E196" s="2" t="s">
        <v>98</v>
      </c>
      <c r="F196" s="2" t="s">
        <v>99</v>
      </c>
      <c r="G196" s="3">
        <v>4391</v>
      </c>
      <c r="H196" s="3">
        <v>4122</v>
      </c>
      <c r="I196" s="3">
        <v>4120</v>
      </c>
      <c r="J196" s="3">
        <v>3842</v>
      </c>
      <c r="K196" s="3">
        <v>3741</v>
      </c>
      <c r="L196" s="3">
        <v>3355</v>
      </c>
      <c r="M196" s="3">
        <v>3779</v>
      </c>
      <c r="N196" s="3">
        <v>4180</v>
      </c>
      <c r="O196" s="3">
        <v>4065</v>
      </c>
    </row>
    <row r="197" spans="1:15" s="13" customFormat="1" x14ac:dyDescent="0.2">
      <c r="A197" s="13" t="s">
        <v>311</v>
      </c>
      <c r="E197" s="15" t="s">
        <v>100</v>
      </c>
      <c r="F197" s="15" t="s">
        <v>101</v>
      </c>
      <c r="G197" s="14">
        <v>9190</v>
      </c>
      <c r="H197" s="14">
        <v>10509</v>
      </c>
      <c r="I197" s="14">
        <v>11830</v>
      </c>
      <c r="J197" s="14">
        <v>13646</v>
      </c>
      <c r="K197" s="14">
        <v>15085</v>
      </c>
      <c r="L197" s="14">
        <v>15584</v>
      </c>
      <c r="M197" s="14">
        <v>12502</v>
      </c>
      <c r="N197" s="14">
        <v>13323</v>
      </c>
      <c r="O197" s="14">
        <v>13970</v>
      </c>
    </row>
    <row r="198" spans="1:15" s="52" customFormat="1" x14ac:dyDescent="0.2">
      <c r="A198" s="52" t="s">
        <v>312</v>
      </c>
      <c r="E198" s="54"/>
      <c r="F198" s="54" t="s">
        <v>308</v>
      </c>
      <c r="G198" s="55">
        <f>G197*'Justeringsark '!P408</f>
        <v>4017</v>
      </c>
      <c r="H198" s="55">
        <f>H197*'Justeringsark '!Q408</f>
        <v>4299</v>
      </c>
      <c r="I198" s="55">
        <f>I197*'Justeringsark '!R408</f>
        <v>4357</v>
      </c>
      <c r="J198" s="55">
        <f>J197*'Justeringsark '!S408</f>
        <v>4308</v>
      </c>
      <c r="K198" s="55">
        <f>K197*'Justeringsark '!T408</f>
        <v>4733</v>
      </c>
      <c r="L198" s="55">
        <f>L197*'Justeringsark '!U408</f>
        <v>4429</v>
      </c>
      <c r="M198" s="55">
        <f>M197*'Justeringsark '!V408</f>
        <v>4158</v>
      </c>
      <c r="N198" s="55">
        <f>N197*'Justeringsark '!W408</f>
        <v>4191</v>
      </c>
      <c r="O198" s="55">
        <f>O197*'Justeringsark '!X408</f>
        <v>4480</v>
      </c>
    </row>
    <row r="199" spans="1:15" x14ac:dyDescent="0.2">
      <c r="E199" s="2" t="s">
        <v>102</v>
      </c>
      <c r="F199" s="2" t="s">
        <v>103</v>
      </c>
      <c r="G199" s="3">
        <v>902</v>
      </c>
      <c r="H199" s="3">
        <v>939</v>
      </c>
      <c r="I199" s="3">
        <v>773</v>
      </c>
      <c r="J199" s="3">
        <v>1246</v>
      </c>
      <c r="K199" s="3">
        <v>849</v>
      </c>
      <c r="L199" s="3">
        <v>905</v>
      </c>
      <c r="M199" s="3">
        <v>1177</v>
      </c>
      <c r="N199" s="3">
        <v>1400</v>
      </c>
      <c r="O199" s="3">
        <v>2931</v>
      </c>
    </row>
    <row r="200" spans="1:15" x14ac:dyDescent="0.2">
      <c r="E200" s="2" t="s">
        <v>104</v>
      </c>
      <c r="F200" s="2" t="s">
        <v>105</v>
      </c>
      <c r="G200" s="3">
        <v>71</v>
      </c>
      <c r="H200" s="3">
        <v>46</v>
      </c>
      <c r="I200" s="3">
        <v>52</v>
      </c>
      <c r="J200" s="3">
        <v>41</v>
      </c>
      <c r="K200" s="3">
        <v>33</v>
      </c>
      <c r="L200" s="3">
        <v>31</v>
      </c>
      <c r="M200" s="3">
        <v>42</v>
      </c>
      <c r="N200" s="3">
        <v>13</v>
      </c>
      <c r="O200" s="3">
        <v>16</v>
      </c>
    </row>
    <row r="201" spans="1:15" x14ac:dyDescent="0.2">
      <c r="E201" s="2" t="s">
        <v>106</v>
      </c>
      <c r="F201" s="2" t="s">
        <v>107</v>
      </c>
      <c r="G201" s="3">
        <v>236</v>
      </c>
      <c r="H201" s="3">
        <v>143</v>
      </c>
      <c r="I201" s="3">
        <v>95</v>
      </c>
      <c r="J201" s="3">
        <v>74</v>
      </c>
      <c r="K201" s="3">
        <v>43</v>
      </c>
      <c r="L201" s="3">
        <v>64</v>
      </c>
      <c r="M201" s="3">
        <v>102</v>
      </c>
      <c r="N201" s="3">
        <v>95</v>
      </c>
      <c r="O201" s="3">
        <v>91</v>
      </c>
    </row>
    <row r="202" spans="1:15" x14ac:dyDescent="0.2">
      <c r="E202" s="2" t="s">
        <v>108</v>
      </c>
      <c r="F202" s="2" t="s">
        <v>109</v>
      </c>
      <c r="G202" s="3">
        <v>94</v>
      </c>
      <c r="H202" s="3">
        <v>108</v>
      </c>
      <c r="I202" s="3">
        <v>106</v>
      </c>
      <c r="J202" s="3">
        <v>106</v>
      </c>
      <c r="K202" s="3">
        <v>94</v>
      </c>
      <c r="L202" s="3">
        <v>83</v>
      </c>
      <c r="M202" s="3">
        <v>44</v>
      </c>
      <c r="N202" s="3">
        <v>38</v>
      </c>
      <c r="O202" s="3">
        <v>21</v>
      </c>
    </row>
    <row r="203" spans="1:15" x14ac:dyDescent="0.2">
      <c r="E203" s="2" t="s">
        <v>110</v>
      </c>
      <c r="F203" s="2" t="s">
        <v>111</v>
      </c>
      <c r="G203" s="3">
        <v>1802</v>
      </c>
      <c r="H203" s="3">
        <v>1508</v>
      </c>
      <c r="I203" s="3">
        <v>1441</v>
      </c>
      <c r="J203" s="3">
        <v>1067</v>
      </c>
      <c r="K203" s="3">
        <v>832</v>
      </c>
      <c r="L203" s="3">
        <v>928</v>
      </c>
      <c r="M203" s="3">
        <v>1128</v>
      </c>
      <c r="N203" s="3">
        <v>1131</v>
      </c>
      <c r="O203" s="3">
        <v>906</v>
      </c>
    </row>
    <row r="204" spans="1:15" x14ac:dyDescent="0.2">
      <c r="E204" s="2" t="s">
        <v>112</v>
      </c>
      <c r="F204" s="2" t="s">
        <v>113</v>
      </c>
      <c r="G204" s="3">
        <v>23677</v>
      </c>
      <c r="H204" s="3">
        <v>22387</v>
      </c>
      <c r="I204" s="3">
        <v>22485</v>
      </c>
      <c r="J204" s="3">
        <v>22135</v>
      </c>
      <c r="K204" s="3">
        <v>21733</v>
      </c>
      <c r="L204" s="3">
        <v>21525</v>
      </c>
      <c r="M204" s="3">
        <v>20950</v>
      </c>
      <c r="N204" s="3">
        <v>19102</v>
      </c>
      <c r="O204" s="3">
        <v>18752</v>
      </c>
    </row>
    <row r="205" spans="1:15" s="12" customFormat="1" x14ac:dyDescent="0.2">
      <c r="C205" s="45" t="s">
        <v>121</v>
      </c>
      <c r="D205" s="45" t="s">
        <v>122</v>
      </c>
      <c r="E205" s="45" t="s">
        <v>15</v>
      </c>
      <c r="F205" s="45" t="s">
        <v>16</v>
      </c>
      <c r="G205" s="46">
        <v>17072</v>
      </c>
      <c r="H205" s="46">
        <v>16535</v>
      </c>
      <c r="I205" s="46">
        <v>15731</v>
      </c>
      <c r="J205" s="46">
        <v>14138</v>
      </c>
      <c r="K205" s="46">
        <v>11319</v>
      </c>
      <c r="L205" s="46">
        <v>12413</v>
      </c>
      <c r="M205" s="46">
        <v>14018</v>
      </c>
      <c r="N205" s="46">
        <v>15926</v>
      </c>
      <c r="O205" s="46">
        <v>15797</v>
      </c>
    </row>
    <row r="206" spans="1:15" s="12" customFormat="1" x14ac:dyDescent="0.2">
      <c r="E206" s="45" t="s">
        <v>17</v>
      </c>
      <c r="F206" s="45" t="s">
        <v>18</v>
      </c>
      <c r="G206" s="46">
        <v>8254</v>
      </c>
      <c r="H206" s="46">
        <v>8675</v>
      </c>
      <c r="I206" s="46">
        <v>7488</v>
      </c>
      <c r="J206" s="46">
        <v>7436</v>
      </c>
      <c r="K206" s="46">
        <v>5451</v>
      </c>
      <c r="L206" s="46">
        <v>6124</v>
      </c>
      <c r="M206" s="46">
        <v>7056</v>
      </c>
      <c r="N206" s="46">
        <v>8634</v>
      </c>
      <c r="O206" s="46">
        <v>8411</v>
      </c>
    </row>
    <row r="207" spans="1:15" x14ac:dyDescent="0.2">
      <c r="E207" s="2" t="s">
        <v>19</v>
      </c>
      <c r="F207" s="2" t="s">
        <v>20</v>
      </c>
      <c r="G207" s="3">
        <v>1</v>
      </c>
      <c r="H207" s="3">
        <v>1</v>
      </c>
      <c r="I207" s="3">
        <v>1</v>
      </c>
      <c r="J207" s="3">
        <v>1</v>
      </c>
      <c r="K207" s="3">
        <v>1</v>
      </c>
      <c r="L207" s="3">
        <v>0</v>
      </c>
      <c r="M207" s="3">
        <v>0</v>
      </c>
      <c r="N207" s="3">
        <v>1</v>
      </c>
      <c r="O207" s="3">
        <v>1</v>
      </c>
    </row>
    <row r="208" spans="1:15" x14ac:dyDescent="0.2">
      <c r="E208" s="2" t="s">
        <v>21</v>
      </c>
      <c r="F208" s="2" t="s">
        <v>22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1</v>
      </c>
      <c r="O208" s="3">
        <v>0</v>
      </c>
    </row>
    <row r="209" spans="1:15" x14ac:dyDescent="0.2">
      <c r="E209" s="2" t="s">
        <v>23</v>
      </c>
      <c r="F209" s="2" t="s">
        <v>24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40" t="s">
        <v>93</v>
      </c>
      <c r="O209" s="40" t="s">
        <v>93</v>
      </c>
    </row>
    <row r="210" spans="1:15" x14ac:dyDescent="0.2">
      <c r="E210" s="2" t="s">
        <v>25</v>
      </c>
      <c r="F210" s="2" t="s">
        <v>26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40" t="s">
        <v>93</v>
      </c>
    </row>
    <row r="211" spans="1:15" x14ac:dyDescent="0.2">
      <c r="E211" s="2" t="s">
        <v>29</v>
      </c>
      <c r="F211" s="2" t="s">
        <v>30</v>
      </c>
      <c r="G211" s="3">
        <v>43</v>
      </c>
      <c r="H211" s="3">
        <v>17</v>
      </c>
      <c r="I211" s="3">
        <v>6</v>
      </c>
      <c r="J211" s="3">
        <v>6</v>
      </c>
      <c r="K211" s="3">
        <v>0</v>
      </c>
      <c r="L211" s="3">
        <v>4</v>
      </c>
      <c r="M211" s="3">
        <v>1</v>
      </c>
      <c r="N211" s="3">
        <v>0</v>
      </c>
      <c r="O211" s="3">
        <v>0</v>
      </c>
    </row>
    <row r="212" spans="1:15" x14ac:dyDescent="0.2">
      <c r="E212" s="2" t="s">
        <v>27</v>
      </c>
      <c r="F212" s="2" t="s">
        <v>28</v>
      </c>
      <c r="G212" s="3">
        <v>5</v>
      </c>
      <c r="H212" s="3">
        <v>10</v>
      </c>
      <c r="I212" s="3">
        <v>15</v>
      </c>
      <c r="J212" s="3">
        <v>15</v>
      </c>
      <c r="K212" s="3">
        <v>3</v>
      </c>
      <c r="L212" s="3">
        <v>3</v>
      </c>
      <c r="M212" s="3">
        <v>10</v>
      </c>
      <c r="N212" s="3">
        <v>12</v>
      </c>
      <c r="O212" s="3">
        <v>6</v>
      </c>
    </row>
    <row r="213" spans="1:15" x14ac:dyDescent="0.2">
      <c r="E213" s="2" t="s">
        <v>31</v>
      </c>
      <c r="F213" s="2" t="s">
        <v>32</v>
      </c>
      <c r="G213" s="3">
        <v>278</v>
      </c>
      <c r="H213" s="3">
        <v>248</v>
      </c>
      <c r="I213" s="3">
        <v>119</v>
      </c>
      <c r="J213" s="3">
        <v>136</v>
      </c>
      <c r="K213" s="3">
        <v>85</v>
      </c>
      <c r="L213" s="3">
        <v>45</v>
      </c>
      <c r="M213" s="3">
        <v>30</v>
      </c>
      <c r="N213" s="3">
        <v>62</v>
      </c>
      <c r="O213" s="3">
        <v>71</v>
      </c>
    </row>
    <row r="214" spans="1:15" x14ac:dyDescent="0.2">
      <c r="E214" s="2" t="s">
        <v>33</v>
      </c>
      <c r="F214" s="2" t="s">
        <v>34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1</v>
      </c>
      <c r="N214" s="3">
        <v>1</v>
      </c>
      <c r="O214" s="3">
        <v>0</v>
      </c>
    </row>
    <row r="215" spans="1:15" x14ac:dyDescent="0.2">
      <c r="E215" s="2" t="s">
        <v>35</v>
      </c>
      <c r="F215" s="2" t="s">
        <v>36</v>
      </c>
      <c r="G215" s="3">
        <v>858</v>
      </c>
      <c r="H215" s="3">
        <v>962</v>
      </c>
      <c r="I215" s="3">
        <v>955</v>
      </c>
      <c r="J215" s="3">
        <v>947</v>
      </c>
      <c r="K215" s="3">
        <v>900</v>
      </c>
      <c r="L215" s="3">
        <v>1024</v>
      </c>
      <c r="M215" s="3">
        <v>924</v>
      </c>
      <c r="N215" s="3">
        <v>898</v>
      </c>
      <c r="O215" s="3">
        <v>981</v>
      </c>
    </row>
    <row r="216" spans="1:15" x14ac:dyDescent="0.2">
      <c r="E216" s="2" t="s">
        <v>37</v>
      </c>
      <c r="F216" s="2" t="s">
        <v>38</v>
      </c>
      <c r="G216" s="3">
        <v>3400</v>
      </c>
      <c r="H216" s="3">
        <v>3969</v>
      </c>
      <c r="I216" s="3">
        <v>2330</v>
      </c>
      <c r="J216" s="3">
        <v>2108</v>
      </c>
      <c r="K216" s="3">
        <v>624</v>
      </c>
      <c r="L216" s="3">
        <v>664</v>
      </c>
      <c r="M216" s="3">
        <v>653</v>
      </c>
      <c r="N216" s="3">
        <v>1017</v>
      </c>
      <c r="O216" s="3">
        <v>1071</v>
      </c>
    </row>
    <row r="217" spans="1:15" x14ac:dyDescent="0.2">
      <c r="E217" s="2" t="s">
        <v>39</v>
      </c>
      <c r="F217" s="2" t="s">
        <v>40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2</v>
      </c>
      <c r="O217" s="3">
        <v>1</v>
      </c>
    </row>
    <row r="218" spans="1:15" x14ac:dyDescent="0.2">
      <c r="A218" t="s">
        <v>315</v>
      </c>
      <c r="E218" s="2" t="s">
        <v>41</v>
      </c>
      <c r="F218" s="2" t="s">
        <v>42</v>
      </c>
      <c r="G218" s="3">
        <v>248</v>
      </c>
      <c r="H218" s="3">
        <v>215</v>
      </c>
      <c r="I218" s="3">
        <v>387</v>
      </c>
      <c r="J218" s="3">
        <v>640</v>
      </c>
      <c r="K218" s="3">
        <v>770</v>
      </c>
      <c r="L218" s="3">
        <v>856</v>
      </c>
      <c r="M218" s="3">
        <v>574</v>
      </c>
      <c r="N218" s="3">
        <v>555</v>
      </c>
      <c r="O218" s="3">
        <v>597</v>
      </c>
    </row>
    <row r="219" spans="1:15" x14ac:dyDescent="0.2">
      <c r="E219" s="2" t="s">
        <v>43</v>
      </c>
      <c r="F219" s="2" t="s">
        <v>44</v>
      </c>
      <c r="G219" s="3">
        <v>4</v>
      </c>
      <c r="H219" s="3">
        <v>3</v>
      </c>
      <c r="I219" s="3">
        <v>1</v>
      </c>
      <c r="J219" s="3">
        <v>6</v>
      </c>
      <c r="K219" s="3">
        <v>30</v>
      </c>
      <c r="L219" s="3">
        <v>45</v>
      </c>
      <c r="M219" s="3">
        <v>44</v>
      </c>
      <c r="N219" s="3">
        <v>3</v>
      </c>
      <c r="O219" s="3">
        <v>5</v>
      </c>
    </row>
    <row r="220" spans="1:15" x14ac:dyDescent="0.2">
      <c r="E220" s="2" t="s">
        <v>45</v>
      </c>
      <c r="F220" s="2" t="s">
        <v>46</v>
      </c>
      <c r="G220" s="3">
        <v>152</v>
      </c>
      <c r="H220" s="3">
        <v>163</v>
      </c>
      <c r="I220" s="3">
        <v>190</v>
      </c>
      <c r="J220" s="3">
        <v>215</v>
      </c>
      <c r="K220" s="3">
        <v>182</v>
      </c>
      <c r="L220" s="3">
        <v>171</v>
      </c>
      <c r="M220" s="3">
        <v>157</v>
      </c>
      <c r="N220" s="3">
        <v>42</v>
      </c>
      <c r="O220" s="3">
        <v>141</v>
      </c>
    </row>
    <row r="221" spans="1:15" x14ac:dyDescent="0.2">
      <c r="E221" s="2" t="s">
        <v>47</v>
      </c>
      <c r="F221" s="2" t="s">
        <v>48</v>
      </c>
      <c r="G221" s="3">
        <v>83</v>
      </c>
      <c r="H221" s="3">
        <v>36</v>
      </c>
      <c r="I221" s="3">
        <v>32</v>
      </c>
      <c r="J221" s="3">
        <v>22</v>
      </c>
      <c r="K221" s="3">
        <v>31</v>
      </c>
      <c r="L221" s="3">
        <v>14</v>
      </c>
      <c r="M221" s="3">
        <v>22</v>
      </c>
      <c r="N221" s="3">
        <v>49</v>
      </c>
      <c r="O221" s="3">
        <v>100</v>
      </c>
    </row>
    <row r="222" spans="1:15" x14ac:dyDescent="0.2">
      <c r="E222" s="2" t="s">
        <v>49</v>
      </c>
      <c r="F222" s="2" t="s">
        <v>50</v>
      </c>
      <c r="G222" s="3">
        <v>1</v>
      </c>
      <c r="H222" s="3">
        <v>1</v>
      </c>
      <c r="I222" s="3">
        <v>2</v>
      </c>
      <c r="J222" s="3">
        <v>3</v>
      </c>
      <c r="K222" s="3">
        <v>1</v>
      </c>
      <c r="L222" s="3">
        <v>2</v>
      </c>
      <c r="M222" s="3">
        <v>3</v>
      </c>
      <c r="N222" s="3">
        <v>8</v>
      </c>
      <c r="O222" s="3">
        <v>6</v>
      </c>
    </row>
    <row r="223" spans="1:15" x14ac:dyDescent="0.2">
      <c r="E223" s="2" t="s">
        <v>51</v>
      </c>
      <c r="F223" s="2" t="s">
        <v>52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</row>
    <row r="224" spans="1:15" x14ac:dyDescent="0.2">
      <c r="E224" s="2" t="s">
        <v>53</v>
      </c>
      <c r="F224" s="2" t="s">
        <v>54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1</v>
      </c>
      <c r="O224" s="3">
        <v>1</v>
      </c>
    </row>
    <row r="225" spans="5:15" x14ac:dyDescent="0.2">
      <c r="E225" s="2" t="s">
        <v>55</v>
      </c>
      <c r="F225" s="2" t="s">
        <v>56</v>
      </c>
      <c r="G225" s="3">
        <v>1</v>
      </c>
      <c r="H225" s="3">
        <v>1</v>
      </c>
      <c r="I225" s="3">
        <v>1</v>
      </c>
      <c r="J225" s="3">
        <v>1</v>
      </c>
      <c r="K225" s="3">
        <v>1</v>
      </c>
      <c r="L225" s="3">
        <v>1</v>
      </c>
      <c r="M225" s="3">
        <v>2</v>
      </c>
      <c r="N225" s="3">
        <v>3</v>
      </c>
      <c r="O225" s="3">
        <v>2</v>
      </c>
    </row>
    <row r="226" spans="5:15" x14ac:dyDescent="0.2">
      <c r="E226" s="2" t="s">
        <v>57</v>
      </c>
      <c r="F226" s="2" t="s">
        <v>58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1</v>
      </c>
      <c r="O226" s="3">
        <v>1</v>
      </c>
    </row>
    <row r="227" spans="5:15" x14ac:dyDescent="0.2">
      <c r="E227" s="2" t="s">
        <v>59</v>
      </c>
      <c r="F227" s="2" t="s">
        <v>60</v>
      </c>
      <c r="G227" s="3">
        <v>1</v>
      </c>
      <c r="H227" s="3">
        <v>1</v>
      </c>
      <c r="I227" s="3">
        <v>3</v>
      </c>
      <c r="J227" s="3">
        <v>3</v>
      </c>
      <c r="K227" s="3">
        <v>1</v>
      </c>
      <c r="L227" s="3">
        <v>1</v>
      </c>
      <c r="M227" s="3">
        <v>1</v>
      </c>
      <c r="N227" s="3">
        <v>1</v>
      </c>
      <c r="O227" s="3">
        <v>1</v>
      </c>
    </row>
    <row r="228" spans="5:15" x14ac:dyDescent="0.2">
      <c r="E228" s="2" t="s">
        <v>61</v>
      </c>
      <c r="F228" s="2" t="s">
        <v>62</v>
      </c>
      <c r="G228" s="3">
        <v>23</v>
      </c>
      <c r="H228" s="3">
        <v>25</v>
      </c>
      <c r="I228" s="3">
        <v>34</v>
      </c>
      <c r="J228" s="3">
        <v>38</v>
      </c>
      <c r="K228" s="3">
        <v>27</v>
      </c>
      <c r="L228" s="3">
        <v>22</v>
      </c>
      <c r="M228" s="3">
        <v>11</v>
      </c>
      <c r="N228" s="3">
        <v>14</v>
      </c>
      <c r="O228" s="3">
        <v>16</v>
      </c>
    </row>
    <row r="229" spans="5:15" x14ac:dyDescent="0.2">
      <c r="E229" s="2" t="s">
        <v>63</v>
      </c>
      <c r="F229" s="2" t="s">
        <v>64</v>
      </c>
      <c r="G229" s="3">
        <v>3</v>
      </c>
      <c r="H229" s="3">
        <v>1</v>
      </c>
      <c r="I229" s="3">
        <v>1</v>
      </c>
      <c r="J229" s="3">
        <v>1</v>
      </c>
      <c r="K229" s="3">
        <v>1</v>
      </c>
      <c r="L229" s="3">
        <v>1</v>
      </c>
      <c r="M229" s="3">
        <v>4</v>
      </c>
      <c r="N229" s="3">
        <v>5</v>
      </c>
      <c r="O229" s="3">
        <v>6</v>
      </c>
    </row>
    <row r="230" spans="5:15" x14ac:dyDescent="0.2">
      <c r="E230" s="2" t="s">
        <v>65</v>
      </c>
      <c r="F230" s="2" t="s">
        <v>66</v>
      </c>
      <c r="G230" s="3">
        <v>1943</v>
      </c>
      <c r="H230" s="3">
        <v>1728</v>
      </c>
      <c r="I230" s="3">
        <v>2016</v>
      </c>
      <c r="J230" s="3">
        <v>1980</v>
      </c>
      <c r="K230" s="3">
        <v>1570</v>
      </c>
      <c r="L230" s="3">
        <v>1873</v>
      </c>
      <c r="M230" s="3">
        <v>2122</v>
      </c>
      <c r="N230" s="3">
        <v>2120</v>
      </c>
      <c r="O230" s="3">
        <v>2335</v>
      </c>
    </row>
    <row r="231" spans="5:15" x14ac:dyDescent="0.2">
      <c r="E231" s="2" t="s">
        <v>67</v>
      </c>
      <c r="F231" s="2" t="s">
        <v>68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1</v>
      </c>
      <c r="N231" s="3">
        <v>0</v>
      </c>
      <c r="O231" s="3">
        <v>0</v>
      </c>
    </row>
    <row r="232" spans="5:15" x14ac:dyDescent="0.2">
      <c r="E232" s="2" t="s">
        <v>69</v>
      </c>
      <c r="F232" s="2" t="s">
        <v>70</v>
      </c>
      <c r="G232" s="3">
        <v>239</v>
      </c>
      <c r="H232" s="3">
        <v>226</v>
      </c>
      <c r="I232" s="3">
        <v>202</v>
      </c>
      <c r="J232" s="3">
        <v>191</v>
      </c>
      <c r="K232" s="3">
        <v>143</v>
      </c>
      <c r="L232" s="3">
        <v>165</v>
      </c>
      <c r="M232" s="3">
        <v>209</v>
      </c>
      <c r="N232" s="3">
        <v>247</v>
      </c>
      <c r="O232" s="3">
        <v>233</v>
      </c>
    </row>
    <row r="233" spans="5:15" x14ac:dyDescent="0.2">
      <c r="E233" s="2" t="s">
        <v>71</v>
      </c>
      <c r="F233" s="2" t="s">
        <v>72</v>
      </c>
      <c r="G233" s="3">
        <v>168</v>
      </c>
      <c r="H233" s="3">
        <v>176</v>
      </c>
      <c r="I233" s="3">
        <v>216</v>
      </c>
      <c r="J233" s="3">
        <v>205</v>
      </c>
      <c r="K233" s="3">
        <v>202</v>
      </c>
      <c r="L233" s="3">
        <v>234</v>
      </c>
      <c r="M233" s="3">
        <v>513</v>
      </c>
      <c r="N233" s="3">
        <v>906</v>
      </c>
      <c r="O233" s="3">
        <v>633</v>
      </c>
    </row>
    <row r="234" spans="5:15" x14ac:dyDescent="0.2">
      <c r="E234" s="2" t="s">
        <v>73</v>
      </c>
      <c r="F234" s="2" t="s">
        <v>74</v>
      </c>
      <c r="G234" s="3">
        <v>122</v>
      </c>
      <c r="H234" s="3">
        <v>119</v>
      </c>
      <c r="I234" s="3">
        <v>137</v>
      </c>
      <c r="J234" s="3">
        <v>124</v>
      </c>
      <c r="K234" s="3">
        <v>114</v>
      </c>
      <c r="L234" s="3">
        <v>131</v>
      </c>
      <c r="M234" s="3">
        <v>282</v>
      </c>
      <c r="N234" s="3">
        <v>449</v>
      </c>
      <c r="O234" s="3">
        <v>315</v>
      </c>
    </row>
    <row r="235" spans="5:15" x14ac:dyDescent="0.2">
      <c r="E235" s="2" t="s">
        <v>75</v>
      </c>
      <c r="F235" s="2" t="s">
        <v>76</v>
      </c>
      <c r="G235" s="3">
        <v>6</v>
      </c>
      <c r="H235" s="3">
        <v>6</v>
      </c>
      <c r="I235" s="3">
        <v>7</v>
      </c>
      <c r="J235" s="3">
        <v>6</v>
      </c>
      <c r="K235" s="3">
        <v>6</v>
      </c>
      <c r="L235" s="3">
        <v>7</v>
      </c>
      <c r="M235" s="3">
        <v>15</v>
      </c>
      <c r="N235" s="3">
        <v>21</v>
      </c>
      <c r="O235" s="3">
        <v>16</v>
      </c>
    </row>
    <row r="236" spans="5:15" x14ac:dyDescent="0.2">
      <c r="E236" s="2" t="s">
        <v>77</v>
      </c>
      <c r="F236" s="2" t="s">
        <v>78</v>
      </c>
      <c r="G236" s="3">
        <v>8</v>
      </c>
      <c r="H236" s="3">
        <v>6</v>
      </c>
      <c r="I236" s="3">
        <v>8</v>
      </c>
      <c r="J236" s="3">
        <v>8</v>
      </c>
      <c r="K236" s="3">
        <v>7</v>
      </c>
      <c r="L236" s="3">
        <v>8</v>
      </c>
      <c r="M236" s="3">
        <v>18</v>
      </c>
      <c r="N236" s="3">
        <v>32</v>
      </c>
      <c r="O236" s="3">
        <v>22</v>
      </c>
    </row>
    <row r="237" spans="5:15" x14ac:dyDescent="0.2">
      <c r="E237" s="2" t="s">
        <v>79</v>
      </c>
      <c r="F237" s="2" t="s">
        <v>80</v>
      </c>
      <c r="G237" s="3">
        <v>2</v>
      </c>
      <c r="H237" s="3">
        <v>1</v>
      </c>
      <c r="I237" s="3">
        <v>1</v>
      </c>
      <c r="J237" s="3">
        <v>1</v>
      </c>
      <c r="K237" s="3">
        <v>1</v>
      </c>
      <c r="L237" s="3">
        <v>1</v>
      </c>
      <c r="M237" s="3">
        <v>2</v>
      </c>
      <c r="N237" s="3">
        <v>4</v>
      </c>
      <c r="O237" s="3">
        <v>2</v>
      </c>
    </row>
    <row r="238" spans="5:15" x14ac:dyDescent="0.2">
      <c r="E238" s="2" t="s">
        <v>81</v>
      </c>
      <c r="F238" s="2" t="s">
        <v>82</v>
      </c>
      <c r="G238" s="3">
        <v>1</v>
      </c>
      <c r="H238" s="3">
        <v>1</v>
      </c>
      <c r="I238" s="3">
        <v>1</v>
      </c>
      <c r="J238" s="3">
        <v>1</v>
      </c>
      <c r="K238" s="3">
        <v>1</v>
      </c>
      <c r="L238" s="3">
        <v>1</v>
      </c>
      <c r="M238" s="3">
        <v>1</v>
      </c>
      <c r="N238" s="3">
        <v>2</v>
      </c>
      <c r="O238" s="3">
        <v>1</v>
      </c>
    </row>
    <row r="239" spans="5:15" x14ac:dyDescent="0.2">
      <c r="E239" s="2" t="s">
        <v>83</v>
      </c>
      <c r="F239" s="2" t="s">
        <v>84</v>
      </c>
      <c r="G239" s="3">
        <v>3</v>
      </c>
      <c r="H239" s="3">
        <v>3</v>
      </c>
      <c r="I239" s="3">
        <v>4</v>
      </c>
      <c r="J239" s="3">
        <v>3</v>
      </c>
      <c r="K239" s="3">
        <v>3</v>
      </c>
      <c r="L239" s="3">
        <v>3</v>
      </c>
      <c r="M239" s="3">
        <v>6</v>
      </c>
      <c r="N239" s="3">
        <v>8</v>
      </c>
      <c r="O239" s="3">
        <v>5</v>
      </c>
    </row>
    <row r="240" spans="5:15" x14ac:dyDescent="0.2">
      <c r="E240" s="2" t="s">
        <v>85</v>
      </c>
      <c r="F240" s="2" t="s">
        <v>86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40" t="s">
        <v>116</v>
      </c>
      <c r="N240" s="40" t="s">
        <v>93</v>
      </c>
      <c r="O240" s="40" t="s">
        <v>93</v>
      </c>
    </row>
    <row r="241" spans="3:15" x14ac:dyDescent="0.2">
      <c r="E241" s="2" t="s">
        <v>87</v>
      </c>
      <c r="F241" s="2" t="s">
        <v>88</v>
      </c>
      <c r="G241" s="3">
        <v>10</v>
      </c>
      <c r="H241" s="3">
        <v>10</v>
      </c>
      <c r="I241" s="3">
        <v>11</v>
      </c>
      <c r="J241" s="3">
        <v>13</v>
      </c>
      <c r="K241" s="3">
        <v>9</v>
      </c>
      <c r="L241" s="3">
        <v>11</v>
      </c>
      <c r="M241" s="3">
        <v>21</v>
      </c>
      <c r="N241" s="3">
        <v>33</v>
      </c>
      <c r="O241" s="3">
        <v>25</v>
      </c>
    </row>
    <row r="242" spans="3:15" x14ac:dyDescent="0.2">
      <c r="E242" s="2" t="s">
        <v>89</v>
      </c>
      <c r="F242" s="2" t="s">
        <v>90</v>
      </c>
      <c r="G242" s="3">
        <v>40</v>
      </c>
      <c r="H242" s="3">
        <v>51</v>
      </c>
      <c r="I242" s="3">
        <v>62</v>
      </c>
      <c r="J242" s="3">
        <v>62</v>
      </c>
      <c r="K242" s="3">
        <v>46</v>
      </c>
      <c r="L242" s="3">
        <v>52</v>
      </c>
      <c r="M242" s="3">
        <v>118</v>
      </c>
      <c r="N242" s="3">
        <v>209</v>
      </c>
      <c r="O242" s="3">
        <v>142</v>
      </c>
    </row>
    <row r="243" spans="3:15" s="52" customFormat="1" x14ac:dyDescent="0.2">
      <c r="E243" s="54" t="s">
        <v>91</v>
      </c>
      <c r="F243" s="54" t="s">
        <v>92</v>
      </c>
      <c r="G243" s="133" t="s">
        <v>116</v>
      </c>
      <c r="H243" s="133" t="s">
        <v>116</v>
      </c>
      <c r="I243" s="133" t="s">
        <v>116</v>
      </c>
      <c r="J243" s="133" t="s">
        <v>116</v>
      </c>
      <c r="K243" s="133" t="s">
        <v>116</v>
      </c>
      <c r="L243" s="133" t="s">
        <v>116</v>
      </c>
      <c r="M243" s="133" t="s">
        <v>116</v>
      </c>
      <c r="N243" s="133" t="s">
        <v>93</v>
      </c>
      <c r="O243" s="133" t="s">
        <v>93</v>
      </c>
    </row>
    <row r="244" spans="3:15" s="52" customFormat="1" x14ac:dyDescent="0.2">
      <c r="E244" s="54" t="s">
        <v>94</v>
      </c>
      <c r="F244" s="54" t="s">
        <v>95</v>
      </c>
      <c r="G244" s="133" t="s">
        <v>116</v>
      </c>
      <c r="H244" s="133" t="s">
        <v>116</v>
      </c>
      <c r="I244" s="133" t="s">
        <v>116</v>
      </c>
      <c r="J244" s="133" t="s">
        <v>116</v>
      </c>
      <c r="K244" s="133" t="s">
        <v>116</v>
      </c>
      <c r="L244" s="55">
        <v>0</v>
      </c>
      <c r="M244" s="55">
        <v>0</v>
      </c>
      <c r="N244" s="133" t="s">
        <v>93</v>
      </c>
      <c r="O244" s="133" t="s">
        <v>93</v>
      </c>
    </row>
    <row r="245" spans="3:15" s="52" customFormat="1" x14ac:dyDescent="0.2">
      <c r="E245" s="54" t="s">
        <v>96</v>
      </c>
      <c r="F245" s="54" t="s">
        <v>97</v>
      </c>
      <c r="G245" s="55">
        <v>406</v>
      </c>
      <c r="H245" s="55">
        <v>398</v>
      </c>
      <c r="I245" s="55">
        <v>445</v>
      </c>
      <c r="J245" s="55">
        <v>406</v>
      </c>
      <c r="K245" s="55">
        <v>437</v>
      </c>
      <c r="L245" s="55">
        <v>571</v>
      </c>
      <c r="M245" s="55">
        <v>1061</v>
      </c>
      <c r="N245" s="55">
        <v>1616</v>
      </c>
      <c r="O245" s="55">
        <v>1353</v>
      </c>
    </row>
    <row r="246" spans="3:15" s="52" customFormat="1" x14ac:dyDescent="0.2">
      <c r="E246" s="54" t="s">
        <v>98</v>
      </c>
      <c r="F246" s="54" t="s">
        <v>99</v>
      </c>
      <c r="G246" s="55">
        <v>1</v>
      </c>
      <c r="H246" s="55">
        <v>1</v>
      </c>
      <c r="I246" s="55">
        <v>0</v>
      </c>
      <c r="J246" s="55">
        <v>1</v>
      </c>
      <c r="K246" s="55">
        <v>1</v>
      </c>
      <c r="L246" s="55">
        <v>1</v>
      </c>
      <c r="M246" s="55">
        <v>15</v>
      </c>
      <c r="N246" s="55">
        <v>27</v>
      </c>
      <c r="O246" s="55">
        <v>23</v>
      </c>
    </row>
    <row r="247" spans="3:15" s="52" customFormat="1" x14ac:dyDescent="0.2">
      <c r="E247" s="54" t="s">
        <v>100</v>
      </c>
      <c r="F247" s="54" t="s">
        <v>101</v>
      </c>
      <c r="G247" s="55">
        <v>0</v>
      </c>
      <c r="H247" s="55">
        <v>0</v>
      </c>
      <c r="I247" s="55">
        <v>0</v>
      </c>
      <c r="J247" s="55">
        <v>0</v>
      </c>
      <c r="K247" s="55">
        <v>0</v>
      </c>
      <c r="L247" s="55">
        <v>0</v>
      </c>
      <c r="M247" s="55">
        <v>0</v>
      </c>
      <c r="N247" s="55">
        <v>1</v>
      </c>
      <c r="O247" s="55">
        <v>0</v>
      </c>
    </row>
    <row r="248" spans="3:15" s="52" customFormat="1" x14ac:dyDescent="0.2">
      <c r="E248" s="54" t="s">
        <v>102</v>
      </c>
      <c r="F248" s="54" t="s">
        <v>103</v>
      </c>
      <c r="G248" s="55">
        <v>20</v>
      </c>
      <c r="H248" s="55">
        <v>9</v>
      </c>
      <c r="I248" s="55">
        <v>10</v>
      </c>
      <c r="J248" s="55">
        <v>19</v>
      </c>
      <c r="K248" s="55">
        <v>14</v>
      </c>
      <c r="L248" s="55">
        <v>11</v>
      </c>
      <c r="M248" s="55">
        <v>25</v>
      </c>
      <c r="N248" s="55">
        <v>44</v>
      </c>
      <c r="O248" s="55">
        <v>33</v>
      </c>
    </row>
    <row r="249" spans="3:15" x14ac:dyDescent="0.2">
      <c r="E249" s="2" t="s">
        <v>104</v>
      </c>
      <c r="F249" s="2" t="s">
        <v>105</v>
      </c>
      <c r="G249" s="3">
        <v>64</v>
      </c>
      <c r="H249" s="3">
        <v>74</v>
      </c>
      <c r="I249" s="3">
        <v>84</v>
      </c>
      <c r="J249" s="3">
        <v>83</v>
      </c>
      <c r="K249" s="3">
        <v>67</v>
      </c>
      <c r="L249" s="3">
        <v>58</v>
      </c>
      <c r="M249" s="3">
        <v>56</v>
      </c>
      <c r="N249" s="3">
        <v>55</v>
      </c>
      <c r="O249" s="3">
        <v>58</v>
      </c>
    </row>
    <row r="250" spans="3:15" x14ac:dyDescent="0.2">
      <c r="E250" s="2" t="s">
        <v>106</v>
      </c>
      <c r="F250" s="2" t="s">
        <v>107</v>
      </c>
      <c r="G250" s="3">
        <v>20</v>
      </c>
      <c r="H250" s="3">
        <v>24</v>
      </c>
      <c r="I250" s="3">
        <v>24</v>
      </c>
      <c r="J250" s="3">
        <v>29</v>
      </c>
      <c r="K250" s="3">
        <v>24</v>
      </c>
      <c r="L250" s="3">
        <v>20</v>
      </c>
      <c r="M250" s="3">
        <v>19</v>
      </c>
      <c r="N250" s="3">
        <v>39</v>
      </c>
      <c r="O250" s="3">
        <v>20</v>
      </c>
    </row>
    <row r="251" spans="3:15" x14ac:dyDescent="0.2">
      <c r="E251" s="2" t="s">
        <v>108</v>
      </c>
      <c r="F251" s="2" t="s">
        <v>109</v>
      </c>
      <c r="G251" s="3">
        <v>2</v>
      </c>
      <c r="H251" s="3">
        <v>3</v>
      </c>
      <c r="I251" s="3">
        <v>3</v>
      </c>
      <c r="J251" s="3">
        <v>3</v>
      </c>
      <c r="K251" s="3">
        <v>3</v>
      </c>
      <c r="L251" s="3">
        <v>3</v>
      </c>
      <c r="M251" s="3">
        <v>3</v>
      </c>
      <c r="N251" s="3">
        <v>5</v>
      </c>
      <c r="O251" s="3">
        <v>2</v>
      </c>
    </row>
    <row r="252" spans="3:15" x14ac:dyDescent="0.2">
      <c r="E252" s="2" t="s">
        <v>110</v>
      </c>
      <c r="F252" s="2" t="s">
        <v>111</v>
      </c>
      <c r="G252" s="3">
        <v>98</v>
      </c>
      <c r="H252" s="3">
        <v>186</v>
      </c>
      <c r="I252" s="3">
        <v>180</v>
      </c>
      <c r="J252" s="3">
        <v>156</v>
      </c>
      <c r="K252" s="3">
        <v>145</v>
      </c>
      <c r="L252" s="3">
        <v>122</v>
      </c>
      <c r="M252" s="3">
        <v>130</v>
      </c>
      <c r="N252" s="3">
        <v>143</v>
      </c>
      <c r="O252" s="3">
        <v>183</v>
      </c>
    </row>
    <row r="253" spans="3:15" x14ac:dyDescent="0.2">
      <c r="E253" s="2" t="s">
        <v>112</v>
      </c>
      <c r="F253" s="2" t="s">
        <v>113</v>
      </c>
      <c r="G253" s="3">
        <v>8819</v>
      </c>
      <c r="H253" s="3">
        <v>7860</v>
      </c>
      <c r="I253" s="3">
        <v>8244</v>
      </c>
      <c r="J253" s="3">
        <v>6702</v>
      </c>
      <c r="K253" s="3">
        <v>5867</v>
      </c>
      <c r="L253" s="3">
        <v>6289</v>
      </c>
      <c r="M253" s="3">
        <v>6962</v>
      </c>
      <c r="N253" s="3">
        <v>7292</v>
      </c>
      <c r="O253" s="3">
        <v>7386</v>
      </c>
    </row>
    <row r="254" spans="3:15" s="12" customFormat="1" x14ac:dyDescent="0.2">
      <c r="C254" s="45" t="s">
        <v>123</v>
      </c>
      <c r="D254" s="45" t="s">
        <v>124</v>
      </c>
      <c r="E254" s="45" t="s">
        <v>15</v>
      </c>
      <c r="F254" s="45" t="s">
        <v>16</v>
      </c>
      <c r="G254" s="46">
        <v>3328</v>
      </c>
      <c r="H254" s="46">
        <v>3726</v>
      </c>
      <c r="I254" s="46">
        <v>4191</v>
      </c>
      <c r="J254" s="46">
        <v>4555</v>
      </c>
      <c r="K254" s="46">
        <v>4683</v>
      </c>
      <c r="L254" s="46">
        <v>4927</v>
      </c>
      <c r="M254" s="46">
        <v>4857</v>
      </c>
      <c r="N254" s="46">
        <v>4494</v>
      </c>
      <c r="O254" s="46">
        <v>5160</v>
      </c>
    </row>
    <row r="255" spans="3:15" s="12" customFormat="1" x14ac:dyDescent="0.2">
      <c r="E255" s="45" t="s">
        <v>17</v>
      </c>
      <c r="F255" s="45" t="s">
        <v>18</v>
      </c>
      <c r="G255" s="46">
        <v>3328</v>
      </c>
      <c r="H255" s="46">
        <v>3726</v>
      </c>
      <c r="I255" s="46">
        <v>4191</v>
      </c>
      <c r="J255" s="46">
        <v>4555</v>
      </c>
      <c r="K255" s="46">
        <v>4683</v>
      </c>
      <c r="L255" s="46">
        <v>4927</v>
      </c>
      <c r="M255" s="46">
        <v>4857</v>
      </c>
      <c r="N255" s="46">
        <v>4494</v>
      </c>
      <c r="O255" s="46">
        <v>5160</v>
      </c>
    </row>
    <row r="256" spans="3:15" x14ac:dyDescent="0.2">
      <c r="E256" s="2" t="s">
        <v>19</v>
      </c>
      <c r="F256" s="2" t="s">
        <v>20</v>
      </c>
      <c r="G256" s="40" t="s">
        <v>116</v>
      </c>
      <c r="H256" s="40" t="s">
        <v>116</v>
      </c>
      <c r="I256" s="40" t="s">
        <v>116</v>
      </c>
      <c r="J256" s="40" t="s">
        <v>116</v>
      </c>
      <c r="K256" s="40" t="s">
        <v>116</v>
      </c>
      <c r="L256" s="40" t="s">
        <v>116</v>
      </c>
      <c r="M256" s="40" t="s">
        <v>116</v>
      </c>
      <c r="N256" s="40" t="s">
        <v>93</v>
      </c>
      <c r="O256" s="40" t="s">
        <v>93</v>
      </c>
    </row>
    <row r="257" spans="1:15" x14ac:dyDescent="0.2">
      <c r="E257" s="2" t="s">
        <v>21</v>
      </c>
      <c r="F257" s="2" t="s">
        <v>22</v>
      </c>
      <c r="G257" s="40" t="s">
        <v>116</v>
      </c>
      <c r="H257" s="40" t="s">
        <v>116</v>
      </c>
      <c r="I257" s="40" t="s">
        <v>116</v>
      </c>
      <c r="J257" s="40" t="s">
        <v>116</v>
      </c>
      <c r="K257" s="40" t="s">
        <v>116</v>
      </c>
      <c r="L257" s="40" t="s">
        <v>116</v>
      </c>
      <c r="M257" s="40" t="s">
        <v>116</v>
      </c>
      <c r="N257" s="40" t="s">
        <v>93</v>
      </c>
      <c r="O257" s="40" t="s">
        <v>93</v>
      </c>
    </row>
    <row r="258" spans="1:15" x14ac:dyDescent="0.2">
      <c r="E258" s="2" t="s">
        <v>23</v>
      </c>
      <c r="F258" s="2" t="s">
        <v>24</v>
      </c>
      <c r="G258" s="40" t="s">
        <v>116</v>
      </c>
      <c r="H258" s="40" t="s">
        <v>116</v>
      </c>
      <c r="I258" s="40" t="s">
        <v>116</v>
      </c>
      <c r="J258" s="40" t="s">
        <v>116</v>
      </c>
      <c r="K258" s="40" t="s">
        <v>116</v>
      </c>
      <c r="L258" s="40" t="s">
        <v>116</v>
      </c>
      <c r="M258" s="40" t="s">
        <v>116</v>
      </c>
      <c r="N258" s="40" t="s">
        <v>93</v>
      </c>
      <c r="O258" s="40" t="s">
        <v>93</v>
      </c>
    </row>
    <row r="259" spans="1:15" x14ac:dyDescent="0.2">
      <c r="E259" s="2" t="s">
        <v>25</v>
      </c>
      <c r="F259" s="2" t="s">
        <v>26</v>
      </c>
      <c r="G259" s="40" t="s">
        <v>116</v>
      </c>
      <c r="H259" s="40" t="s">
        <v>116</v>
      </c>
      <c r="I259" s="40" t="s">
        <v>116</v>
      </c>
      <c r="J259" s="40" t="s">
        <v>116</v>
      </c>
      <c r="K259" s="40" t="s">
        <v>116</v>
      </c>
      <c r="L259" s="40" t="s">
        <v>116</v>
      </c>
      <c r="M259" s="40" t="s">
        <v>116</v>
      </c>
      <c r="N259" s="40" t="s">
        <v>93</v>
      </c>
      <c r="O259" s="40" t="s">
        <v>93</v>
      </c>
    </row>
    <row r="260" spans="1:15" x14ac:dyDescent="0.2">
      <c r="E260" s="2" t="s">
        <v>29</v>
      </c>
      <c r="F260" s="2" t="s">
        <v>30</v>
      </c>
      <c r="G260" s="40" t="s">
        <v>116</v>
      </c>
      <c r="H260" s="40" t="s">
        <v>116</v>
      </c>
      <c r="I260" s="40" t="s">
        <v>116</v>
      </c>
      <c r="J260" s="40" t="s">
        <v>116</v>
      </c>
      <c r="K260" s="40" t="s">
        <v>116</v>
      </c>
      <c r="L260" s="40" t="s">
        <v>116</v>
      </c>
      <c r="M260" s="40" t="s">
        <v>116</v>
      </c>
      <c r="N260" s="40" t="s">
        <v>93</v>
      </c>
      <c r="O260" s="40" t="s">
        <v>93</v>
      </c>
    </row>
    <row r="261" spans="1:15" x14ac:dyDescent="0.2">
      <c r="E261" s="2" t="s">
        <v>27</v>
      </c>
      <c r="F261" s="2" t="s">
        <v>28</v>
      </c>
      <c r="G261" s="3">
        <v>2</v>
      </c>
      <c r="H261" s="3">
        <v>0</v>
      </c>
      <c r="I261" s="3">
        <v>0</v>
      </c>
      <c r="J261" s="40" t="s">
        <v>116</v>
      </c>
      <c r="K261" s="3">
        <v>0</v>
      </c>
      <c r="L261" s="3">
        <v>0</v>
      </c>
      <c r="M261" s="40" t="s">
        <v>116</v>
      </c>
      <c r="N261" s="40" t="s">
        <v>93</v>
      </c>
      <c r="O261" s="40" t="s">
        <v>93</v>
      </c>
    </row>
    <row r="262" spans="1:15" x14ac:dyDescent="0.2">
      <c r="E262" s="2" t="s">
        <v>31</v>
      </c>
      <c r="F262" s="2" t="s">
        <v>32</v>
      </c>
      <c r="G262" s="3">
        <v>0</v>
      </c>
      <c r="H262" s="3">
        <v>5</v>
      </c>
      <c r="I262" s="3">
        <v>9</v>
      </c>
      <c r="J262" s="3">
        <v>0</v>
      </c>
      <c r="K262" s="3">
        <v>0</v>
      </c>
      <c r="L262" s="3">
        <v>4</v>
      </c>
      <c r="M262" s="3">
        <v>1</v>
      </c>
      <c r="N262" s="3">
        <v>0</v>
      </c>
      <c r="O262" s="3">
        <v>0</v>
      </c>
    </row>
    <row r="263" spans="1:15" x14ac:dyDescent="0.2">
      <c r="E263" s="2" t="s">
        <v>33</v>
      </c>
      <c r="F263" s="2" t="s">
        <v>34</v>
      </c>
      <c r="G263" s="40" t="s">
        <v>116</v>
      </c>
      <c r="H263" s="40" t="s">
        <v>116</v>
      </c>
      <c r="I263" s="40" t="s">
        <v>116</v>
      </c>
      <c r="J263" s="40" t="s">
        <v>116</v>
      </c>
      <c r="K263" s="3">
        <v>0</v>
      </c>
      <c r="L263" s="40" t="s">
        <v>116</v>
      </c>
      <c r="M263" s="40" t="s">
        <v>116</v>
      </c>
      <c r="N263" s="40" t="s">
        <v>93</v>
      </c>
      <c r="O263" s="40" t="s">
        <v>93</v>
      </c>
    </row>
    <row r="264" spans="1:15" x14ac:dyDescent="0.2">
      <c r="E264" s="2" t="s">
        <v>35</v>
      </c>
      <c r="F264" s="2" t="s">
        <v>36</v>
      </c>
      <c r="G264" s="3">
        <v>31</v>
      </c>
      <c r="H264" s="3">
        <v>33</v>
      </c>
      <c r="I264" s="40" t="s">
        <v>116</v>
      </c>
      <c r="J264" s="40" t="s">
        <v>116</v>
      </c>
      <c r="K264" s="3">
        <v>5</v>
      </c>
      <c r="L264" s="3">
        <v>4</v>
      </c>
      <c r="M264" s="3">
        <v>12</v>
      </c>
      <c r="N264" s="3">
        <v>35</v>
      </c>
      <c r="O264" s="3">
        <v>39</v>
      </c>
    </row>
    <row r="265" spans="1:15" x14ac:dyDescent="0.2">
      <c r="E265" s="2" t="s">
        <v>37</v>
      </c>
      <c r="F265" s="2" t="s">
        <v>38</v>
      </c>
      <c r="G265" s="3">
        <v>355</v>
      </c>
      <c r="H265" s="3">
        <v>409</v>
      </c>
      <c r="I265" s="3">
        <v>293</v>
      </c>
      <c r="J265" s="3">
        <v>201</v>
      </c>
      <c r="K265" s="3">
        <v>235</v>
      </c>
      <c r="L265" s="3">
        <v>231</v>
      </c>
      <c r="M265" s="3">
        <v>232</v>
      </c>
      <c r="N265" s="3">
        <v>170</v>
      </c>
      <c r="O265" s="3">
        <v>173</v>
      </c>
    </row>
    <row r="266" spans="1:15" x14ac:dyDescent="0.2">
      <c r="E266" s="2" t="s">
        <v>39</v>
      </c>
      <c r="F266" s="2" t="s">
        <v>40</v>
      </c>
      <c r="G266" s="40" t="s">
        <v>116</v>
      </c>
      <c r="H266" s="40" t="s">
        <v>116</v>
      </c>
      <c r="I266" s="40" t="s">
        <v>116</v>
      </c>
      <c r="J266" s="40" t="s">
        <v>116</v>
      </c>
      <c r="K266" s="40" t="s">
        <v>116</v>
      </c>
      <c r="L266" s="40" t="s">
        <v>116</v>
      </c>
      <c r="M266" s="40" t="s">
        <v>116</v>
      </c>
      <c r="N266" s="40" t="s">
        <v>93</v>
      </c>
      <c r="O266" s="40" t="s">
        <v>93</v>
      </c>
    </row>
    <row r="267" spans="1:15" x14ac:dyDescent="0.2">
      <c r="A267" t="s">
        <v>317</v>
      </c>
      <c r="E267" s="2" t="s">
        <v>41</v>
      </c>
      <c r="F267" s="2" t="s">
        <v>42</v>
      </c>
      <c r="G267" s="3">
        <v>83</v>
      </c>
      <c r="H267" s="3">
        <v>91</v>
      </c>
      <c r="I267" s="3">
        <v>105</v>
      </c>
      <c r="J267" s="3">
        <v>243</v>
      </c>
      <c r="K267" s="3">
        <v>354</v>
      </c>
      <c r="L267" s="3">
        <v>349</v>
      </c>
      <c r="M267" s="3">
        <v>285</v>
      </c>
      <c r="N267" s="3">
        <v>216</v>
      </c>
      <c r="O267" s="3">
        <v>280</v>
      </c>
    </row>
    <row r="268" spans="1:15" x14ac:dyDescent="0.2">
      <c r="E268" s="2" t="s">
        <v>43</v>
      </c>
      <c r="F268" s="2" t="s">
        <v>44</v>
      </c>
      <c r="G268" s="40" t="s">
        <v>116</v>
      </c>
      <c r="H268" s="40" t="s">
        <v>116</v>
      </c>
      <c r="I268" s="40" t="s">
        <v>116</v>
      </c>
      <c r="J268" s="40" t="s">
        <v>116</v>
      </c>
      <c r="K268" s="3">
        <v>0</v>
      </c>
      <c r="L268" s="3">
        <v>0</v>
      </c>
      <c r="M268" s="40" t="s">
        <v>116</v>
      </c>
      <c r="N268" s="40" t="s">
        <v>93</v>
      </c>
      <c r="O268" s="40" t="s">
        <v>93</v>
      </c>
    </row>
    <row r="269" spans="1:15" x14ac:dyDescent="0.2">
      <c r="E269" s="2" t="s">
        <v>45</v>
      </c>
      <c r="F269" s="2" t="s">
        <v>46</v>
      </c>
      <c r="G269" s="3">
        <v>760</v>
      </c>
      <c r="H269" s="3">
        <v>773</v>
      </c>
      <c r="I269" s="3">
        <v>775</v>
      </c>
      <c r="J269" s="3">
        <v>722</v>
      </c>
      <c r="K269" s="3">
        <v>643</v>
      </c>
      <c r="L269" s="3">
        <v>656</v>
      </c>
      <c r="M269" s="3">
        <v>696</v>
      </c>
      <c r="N269" s="3">
        <v>375</v>
      </c>
      <c r="O269" s="3">
        <v>834</v>
      </c>
    </row>
    <row r="270" spans="1:15" x14ac:dyDescent="0.2">
      <c r="E270" s="2" t="s">
        <v>47</v>
      </c>
      <c r="F270" s="2" t="s">
        <v>48</v>
      </c>
      <c r="G270" s="3">
        <v>1</v>
      </c>
      <c r="H270" s="40" t="s">
        <v>116</v>
      </c>
      <c r="I270" s="40" t="s">
        <v>116</v>
      </c>
      <c r="J270" s="3">
        <v>20</v>
      </c>
      <c r="K270" s="3">
        <v>17</v>
      </c>
      <c r="L270" s="3">
        <v>23</v>
      </c>
      <c r="M270" s="3">
        <v>28</v>
      </c>
      <c r="N270" s="3">
        <v>4</v>
      </c>
      <c r="O270" s="3">
        <v>12</v>
      </c>
    </row>
    <row r="271" spans="1:15" x14ac:dyDescent="0.2">
      <c r="E271" s="2" t="s">
        <v>49</v>
      </c>
      <c r="F271" s="2" t="s">
        <v>50</v>
      </c>
      <c r="G271" s="40" t="s">
        <v>116</v>
      </c>
      <c r="H271" s="3">
        <v>0</v>
      </c>
      <c r="I271" s="3">
        <v>0</v>
      </c>
      <c r="J271" s="3">
        <v>0</v>
      </c>
      <c r="K271" s="40" t="s">
        <v>116</v>
      </c>
      <c r="L271" s="40" t="s">
        <v>116</v>
      </c>
      <c r="M271" s="40" t="s">
        <v>116</v>
      </c>
      <c r="N271" s="40" t="s">
        <v>93</v>
      </c>
      <c r="O271" s="40" t="s">
        <v>93</v>
      </c>
    </row>
    <row r="272" spans="1:15" x14ac:dyDescent="0.2">
      <c r="E272" s="2" t="s">
        <v>51</v>
      </c>
      <c r="F272" s="2" t="s">
        <v>52</v>
      </c>
      <c r="G272" s="40" t="s">
        <v>116</v>
      </c>
      <c r="H272" s="3">
        <v>0</v>
      </c>
      <c r="I272" s="40" t="s">
        <v>116</v>
      </c>
      <c r="J272" s="3">
        <v>0</v>
      </c>
      <c r="K272" s="40" t="s">
        <v>116</v>
      </c>
      <c r="L272" s="40" t="s">
        <v>116</v>
      </c>
      <c r="M272" s="40" t="s">
        <v>116</v>
      </c>
      <c r="N272" s="40" t="s">
        <v>93</v>
      </c>
      <c r="O272" s="40" t="s">
        <v>93</v>
      </c>
    </row>
    <row r="273" spans="5:15" x14ac:dyDescent="0.2">
      <c r="E273" s="2" t="s">
        <v>53</v>
      </c>
      <c r="F273" s="2" t="s">
        <v>54</v>
      </c>
      <c r="G273" s="40" t="s">
        <v>116</v>
      </c>
      <c r="H273" s="40" t="s">
        <v>116</v>
      </c>
      <c r="I273" s="40" t="s">
        <v>116</v>
      </c>
      <c r="J273" s="40" t="s">
        <v>116</v>
      </c>
      <c r="K273" s="40" t="s">
        <v>116</v>
      </c>
      <c r="L273" s="40" t="s">
        <v>116</v>
      </c>
      <c r="M273" s="3">
        <v>0</v>
      </c>
      <c r="N273" s="3">
        <v>0</v>
      </c>
      <c r="O273" s="40" t="s">
        <v>93</v>
      </c>
    </row>
    <row r="274" spans="5:15" x14ac:dyDescent="0.2">
      <c r="E274" s="2" t="s">
        <v>55</v>
      </c>
      <c r="F274" s="2" t="s">
        <v>56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40" t="s">
        <v>93</v>
      </c>
    </row>
    <row r="275" spans="5:15" x14ac:dyDescent="0.2">
      <c r="E275" s="2" t="s">
        <v>57</v>
      </c>
      <c r="F275" s="2" t="s">
        <v>58</v>
      </c>
      <c r="G275" s="40" t="s">
        <v>116</v>
      </c>
      <c r="H275" s="40" t="s">
        <v>116</v>
      </c>
      <c r="I275" s="40" t="s">
        <v>116</v>
      </c>
      <c r="J275" s="40" t="s">
        <v>116</v>
      </c>
      <c r="K275" s="40" t="s">
        <v>116</v>
      </c>
      <c r="L275" s="40" t="s">
        <v>116</v>
      </c>
      <c r="M275" s="40" t="s">
        <v>116</v>
      </c>
      <c r="N275" s="40" t="s">
        <v>93</v>
      </c>
      <c r="O275" s="40" t="s">
        <v>93</v>
      </c>
    </row>
    <row r="276" spans="5:15" x14ac:dyDescent="0.2">
      <c r="E276" s="2" t="s">
        <v>59</v>
      </c>
      <c r="F276" s="2" t="s">
        <v>60</v>
      </c>
      <c r="G276" s="40" t="s">
        <v>116</v>
      </c>
      <c r="H276" s="40" t="s">
        <v>116</v>
      </c>
      <c r="I276" s="3">
        <v>0</v>
      </c>
      <c r="J276" s="3">
        <v>0</v>
      </c>
      <c r="K276" s="40" t="s">
        <v>116</v>
      </c>
      <c r="L276" s="3">
        <v>1</v>
      </c>
      <c r="M276" s="40" t="s">
        <v>116</v>
      </c>
      <c r="N276" s="3">
        <v>0</v>
      </c>
      <c r="O276" s="3">
        <v>0</v>
      </c>
    </row>
    <row r="277" spans="5:15" x14ac:dyDescent="0.2">
      <c r="E277" s="2" t="s">
        <v>61</v>
      </c>
      <c r="F277" s="2" t="s">
        <v>62</v>
      </c>
      <c r="G277" s="40" t="s">
        <v>116</v>
      </c>
      <c r="H277" s="3">
        <v>0</v>
      </c>
      <c r="I277" s="40" t="s">
        <v>116</v>
      </c>
      <c r="J277" s="40" t="s">
        <v>116</v>
      </c>
      <c r="K277" s="3">
        <v>4</v>
      </c>
      <c r="L277" s="40" t="s">
        <v>116</v>
      </c>
      <c r="M277" s="40" t="s">
        <v>116</v>
      </c>
      <c r="N277" s="3">
        <v>0</v>
      </c>
      <c r="O277" s="3">
        <v>0</v>
      </c>
    </row>
    <row r="278" spans="5:15" x14ac:dyDescent="0.2">
      <c r="E278" s="2" t="s">
        <v>63</v>
      </c>
      <c r="F278" s="2" t="s">
        <v>64</v>
      </c>
      <c r="G278" s="40" t="s">
        <v>116</v>
      </c>
      <c r="H278" s="40" t="s">
        <v>116</v>
      </c>
      <c r="I278" s="40" t="s">
        <v>116</v>
      </c>
      <c r="J278" s="40" t="s">
        <v>116</v>
      </c>
      <c r="K278" s="3">
        <v>0</v>
      </c>
      <c r="L278" s="40" t="s">
        <v>116</v>
      </c>
      <c r="M278" s="3">
        <v>0</v>
      </c>
      <c r="N278" s="3">
        <v>0</v>
      </c>
      <c r="O278" s="3">
        <v>0</v>
      </c>
    </row>
    <row r="279" spans="5:15" x14ac:dyDescent="0.2">
      <c r="E279" s="2" t="s">
        <v>65</v>
      </c>
      <c r="F279" s="2" t="s">
        <v>66</v>
      </c>
      <c r="G279" s="3">
        <v>1077</v>
      </c>
      <c r="H279" s="3">
        <v>1160</v>
      </c>
      <c r="I279" s="3">
        <v>957</v>
      </c>
      <c r="J279" s="3">
        <v>1031</v>
      </c>
      <c r="K279" s="3">
        <v>1121</v>
      </c>
      <c r="L279" s="3">
        <v>1289</v>
      </c>
      <c r="M279" s="3">
        <v>1270</v>
      </c>
      <c r="N279" s="3">
        <v>1310</v>
      </c>
      <c r="O279" s="3">
        <v>1366</v>
      </c>
    </row>
    <row r="280" spans="5:15" x14ac:dyDescent="0.2">
      <c r="E280" s="2" t="s">
        <v>67</v>
      </c>
      <c r="F280" s="2" t="s">
        <v>68</v>
      </c>
      <c r="G280" s="40" t="s">
        <v>116</v>
      </c>
      <c r="H280" s="40" t="s">
        <v>116</v>
      </c>
      <c r="I280" s="40" t="s">
        <v>116</v>
      </c>
      <c r="J280" s="40" t="s">
        <v>116</v>
      </c>
      <c r="K280" s="40" t="s">
        <v>116</v>
      </c>
      <c r="L280" s="40" t="s">
        <v>116</v>
      </c>
      <c r="M280" s="40" t="s">
        <v>116</v>
      </c>
      <c r="N280" s="40" t="s">
        <v>93</v>
      </c>
      <c r="O280" s="40" t="s">
        <v>93</v>
      </c>
    </row>
    <row r="281" spans="5:15" x14ac:dyDescent="0.2">
      <c r="E281" s="2" t="s">
        <v>69</v>
      </c>
      <c r="F281" s="2" t="s">
        <v>70</v>
      </c>
      <c r="G281" s="3">
        <v>1012</v>
      </c>
      <c r="H281" s="3">
        <v>1254</v>
      </c>
      <c r="I281" s="3">
        <v>2052</v>
      </c>
      <c r="J281" s="3">
        <v>2278</v>
      </c>
      <c r="K281" s="3">
        <v>2245</v>
      </c>
      <c r="L281" s="3">
        <v>2369</v>
      </c>
      <c r="M281" s="3">
        <v>2331</v>
      </c>
      <c r="N281" s="3">
        <v>2384</v>
      </c>
      <c r="O281" s="3">
        <v>2455</v>
      </c>
    </row>
    <row r="282" spans="5:15" x14ac:dyDescent="0.2">
      <c r="E282" s="2" t="s">
        <v>71</v>
      </c>
      <c r="F282" s="2" t="s">
        <v>72</v>
      </c>
      <c r="G282" s="40" t="s">
        <v>116</v>
      </c>
      <c r="H282" s="40" t="s">
        <v>116</v>
      </c>
      <c r="I282" s="40" t="s">
        <v>116</v>
      </c>
      <c r="J282" s="40" t="s">
        <v>116</v>
      </c>
      <c r="K282" s="40" t="s">
        <v>116</v>
      </c>
      <c r="L282" s="40" t="s">
        <v>116</v>
      </c>
      <c r="M282" s="40" t="s">
        <v>116</v>
      </c>
      <c r="N282" s="40" t="s">
        <v>93</v>
      </c>
      <c r="O282" s="40" t="s">
        <v>93</v>
      </c>
    </row>
    <row r="283" spans="5:15" x14ac:dyDescent="0.2">
      <c r="E283" s="2" t="s">
        <v>73</v>
      </c>
      <c r="F283" s="2" t="s">
        <v>74</v>
      </c>
      <c r="G283" s="40" t="s">
        <v>116</v>
      </c>
      <c r="H283" s="40" t="s">
        <v>116</v>
      </c>
      <c r="I283" s="40" t="s">
        <v>116</v>
      </c>
      <c r="J283" s="40" t="s">
        <v>116</v>
      </c>
      <c r="K283" s="40" t="s">
        <v>116</v>
      </c>
      <c r="L283" s="40" t="s">
        <v>116</v>
      </c>
      <c r="M283" s="40" t="s">
        <v>116</v>
      </c>
      <c r="N283" s="40" t="s">
        <v>93</v>
      </c>
      <c r="O283" s="40" t="s">
        <v>93</v>
      </c>
    </row>
    <row r="284" spans="5:15" x14ac:dyDescent="0.2">
      <c r="E284" s="2" t="s">
        <v>75</v>
      </c>
      <c r="F284" s="2" t="s">
        <v>76</v>
      </c>
      <c r="G284" s="40" t="s">
        <v>116</v>
      </c>
      <c r="H284" s="40" t="s">
        <v>116</v>
      </c>
      <c r="I284" s="40" t="s">
        <v>116</v>
      </c>
      <c r="J284" s="40" t="s">
        <v>116</v>
      </c>
      <c r="K284" s="40" t="s">
        <v>116</v>
      </c>
      <c r="L284" s="40" t="s">
        <v>116</v>
      </c>
      <c r="M284" s="40" t="s">
        <v>116</v>
      </c>
      <c r="N284" s="40" t="s">
        <v>93</v>
      </c>
      <c r="O284" s="40" t="s">
        <v>93</v>
      </c>
    </row>
    <row r="285" spans="5:15" x14ac:dyDescent="0.2">
      <c r="E285" s="2" t="s">
        <v>77</v>
      </c>
      <c r="F285" s="2" t="s">
        <v>78</v>
      </c>
      <c r="G285" s="40" t="s">
        <v>116</v>
      </c>
      <c r="H285" s="40" t="s">
        <v>116</v>
      </c>
      <c r="I285" s="40" t="s">
        <v>116</v>
      </c>
      <c r="J285" s="40" t="s">
        <v>116</v>
      </c>
      <c r="K285" s="40" t="s">
        <v>116</v>
      </c>
      <c r="L285" s="40" t="s">
        <v>116</v>
      </c>
      <c r="M285" s="40" t="s">
        <v>116</v>
      </c>
      <c r="N285" s="40" t="s">
        <v>93</v>
      </c>
      <c r="O285" s="40" t="s">
        <v>93</v>
      </c>
    </row>
    <row r="286" spans="5:15" x14ac:dyDescent="0.2">
      <c r="E286" s="2" t="s">
        <v>79</v>
      </c>
      <c r="F286" s="2" t="s">
        <v>80</v>
      </c>
      <c r="G286" s="40" t="s">
        <v>116</v>
      </c>
      <c r="H286" s="40" t="s">
        <v>116</v>
      </c>
      <c r="I286" s="40" t="s">
        <v>116</v>
      </c>
      <c r="J286" s="40" t="s">
        <v>116</v>
      </c>
      <c r="K286" s="40" t="s">
        <v>116</v>
      </c>
      <c r="L286" s="40" t="s">
        <v>116</v>
      </c>
      <c r="M286" s="40" t="s">
        <v>116</v>
      </c>
      <c r="N286" s="40" t="s">
        <v>93</v>
      </c>
      <c r="O286" s="40" t="s">
        <v>93</v>
      </c>
    </row>
    <row r="287" spans="5:15" x14ac:dyDescent="0.2">
      <c r="E287" s="2" t="s">
        <v>81</v>
      </c>
      <c r="F287" s="2" t="s">
        <v>82</v>
      </c>
      <c r="G287" s="40" t="s">
        <v>116</v>
      </c>
      <c r="H287" s="40" t="s">
        <v>116</v>
      </c>
      <c r="I287" s="40" t="s">
        <v>116</v>
      </c>
      <c r="J287" s="40" t="s">
        <v>116</v>
      </c>
      <c r="K287" s="40" t="s">
        <v>116</v>
      </c>
      <c r="L287" s="40" t="s">
        <v>116</v>
      </c>
      <c r="M287" s="40" t="s">
        <v>116</v>
      </c>
      <c r="N287" s="40" t="s">
        <v>93</v>
      </c>
      <c r="O287" s="40" t="s">
        <v>93</v>
      </c>
    </row>
    <row r="288" spans="5:15" x14ac:dyDescent="0.2">
      <c r="E288" s="2" t="s">
        <v>83</v>
      </c>
      <c r="F288" s="2" t="s">
        <v>84</v>
      </c>
      <c r="G288" s="40" t="s">
        <v>116</v>
      </c>
      <c r="H288" s="40" t="s">
        <v>116</v>
      </c>
      <c r="I288" s="40" t="s">
        <v>116</v>
      </c>
      <c r="J288" s="40" t="s">
        <v>116</v>
      </c>
      <c r="K288" s="40" t="s">
        <v>116</v>
      </c>
      <c r="L288" s="40" t="s">
        <v>116</v>
      </c>
      <c r="M288" s="40" t="s">
        <v>116</v>
      </c>
      <c r="N288" s="40" t="s">
        <v>93</v>
      </c>
      <c r="O288" s="40" t="s">
        <v>93</v>
      </c>
    </row>
    <row r="289" spans="3:15" x14ac:dyDescent="0.2">
      <c r="E289" s="2" t="s">
        <v>85</v>
      </c>
      <c r="F289" s="2" t="s">
        <v>86</v>
      </c>
      <c r="G289" s="40" t="s">
        <v>116</v>
      </c>
      <c r="H289" s="40" t="s">
        <v>116</v>
      </c>
      <c r="I289" s="40" t="s">
        <v>116</v>
      </c>
      <c r="J289" s="40" t="s">
        <v>116</v>
      </c>
      <c r="K289" s="40" t="s">
        <v>116</v>
      </c>
      <c r="L289" s="40" t="s">
        <v>116</v>
      </c>
      <c r="M289" s="40" t="s">
        <v>116</v>
      </c>
      <c r="N289" s="40" t="s">
        <v>93</v>
      </c>
      <c r="O289" s="40" t="s">
        <v>93</v>
      </c>
    </row>
    <row r="290" spans="3:15" x14ac:dyDescent="0.2">
      <c r="E290" s="2" t="s">
        <v>87</v>
      </c>
      <c r="F290" s="2" t="s">
        <v>88</v>
      </c>
      <c r="G290" s="40" t="s">
        <v>116</v>
      </c>
      <c r="H290" s="40" t="s">
        <v>116</v>
      </c>
      <c r="I290" s="40" t="s">
        <v>116</v>
      </c>
      <c r="J290" s="40" t="s">
        <v>116</v>
      </c>
      <c r="K290" s="40" t="s">
        <v>116</v>
      </c>
      <c r="L290" s="40" t="s">
        <v>116</v>
      </c>
      <c r="M290" s="40" t="s">
        <v>116</v>
      </c>
      <c r="N290" s="40" t="s">
        <v>93</v>
      </c>
      <c r="O290" s="40" t="s">
        <v>93</v>
      </c>
    </row>
    <row r="291" spans="3:15" x14ac:dyDescent="0.2">
      <c r="E291" s="2" t="s">
        <v>89</v>
      </c>
      <c r="F291" s="2" t="s">
        <v>90</v>
      </c>
      <c r="G291" s="40" t="s">
        <v>116</v>
      </c>
      <c r="H291" s="40" t="s">
        <v>116</v>
      </c>
      <c r="I291" s="40" t="s">
        <v>116</v>
      </c>
      <c r="J291" s="40" t="s">
        <v>116</v>
      </c>
      <c r="K291" s="40" t="s">
        <v>116</v>
      </c>
      <c r="L291" s="40" t="s">
        <v>116</v>
      </c>
      <c r="M291" s="40" t="s">
        <v>116</v>
      </c>
      <c r="N291" s="40" t="s">
        <v>93</v>
      </c>
      <c r="O291" s="40" t="s">
        <v>93</v>
      </c>
    </row>
    <row r="292" spans="3:15" s="52" customFormat="1" x14ac:dyDescent="0.2">
      <c r="E292" s="54" t="s">
        <v>91</v>
      </c>
      <c r="F292" s="54" t="s">
        <v>92</v>
      </c>
      <c r="G292" s="133" t="s">
        <v>116</v>
      </c>
      <c r="H292" s="133" t="s">
        <v>116</v>
      </c>
      <c r="I292" s="133" t="s">
        <v>116</v>
      </c>
      <c r="J292" s="133" t="s">
        <v>116</v>
      </c>
      <c r="K292" s="133" t="s">
        <v>116</v>
      </c>
      <c r="L292" s="133" t="s">
        <v>116</v>
      </c>
      <c r="M292" s="133" t="s">
        <v>116</v>
      </c>
      <c r="N292" s="133" t="s">
        <v>93</v>
      </c>
      <c r="O292" s="133" t="s">
        <v>93</v>
      </c>
    </row>
    <row r="293" spans="3:15" s="52" customFormat="1" x14ac:dyDescent="0.2">
      <c r="E293" s="54" t="s">
        <v>94</v>
      </c>
      <c r="F293" s="54" t="s">
        <v>95</v>
      </c>
      <c r="G293" s="133" t="s">
        <v>116</v>
      </c>
      <c r="H293" s="133" t="s">
        <v>116</v>
      </c>
      <c r="I293" s="133" t="s">
        <v>116</v>
      </c>
      <c r="J293" s="133" t="s">
        <v>116</v>
      </c>
      <c r="K293" s="133" t="s">
        <v>116</v>
      </c>
      <c r="L293" s="133" t="s">
        <v>116</v>
      </c>
      <c r="M293" s="133" t="s">
        <v>116</v>
      </c>
      <c r="N293" s="133" t="s">
        <v>93</v>
      </c>
      <c r="O293" s="133" t="s">
        <v>93</v>
      </c>
    </row>
    <row r="294" spans="3:15" s="52" customFormat="1" x14ac:dyDescent="0.2">
      <c r="E294" s="54" t="s">
        <v>96</v>
      </c>
      <c r="F294" s="54" t="s">
        <v>97</v>
      </c>
      <c r="G294" s="133" t="s">
        <v>116</v>
      </c>
      <c r="H294" s="133" t="s">
        <v>116</v>
      </c>
      <c r="I294" s="133" t="s">
        <v>116</v>
      </c>
      <c r="J294" s="133" t="s">
        <v>116</v>
      </c>
      <c r="K294" s="133" t="s">
        <v>116</v>
      </c>
      <c r="L294" s="133" t="s">
        <v>116</v>
      </c>
      <c r="M294" s="133" t="s">
        <v>116</v>
      </c>
      <c r="N294" s="133" t="s">
        <v>93</v>
      </c>
      <c r="O294" s="133" t="s">
        <v>93</v>
      </c>
    </row>
    <row r="295" spans="3:15" s="52" customFormat="1" x14ac:dyDescent="0.2">
      <c r="E295" s="54" t="s">
        <v>98</v>
      </c>
      <c r="F295" s="54" t="s">
        <v>99</v>
      </c>
      <c r="G295" s="133" t="s">
        <v>116</v>
      </c>
      <c r="H295" s="133" t="s">
        <v>116</v>
      </c>
      <c r="I295" s="133" t="s">
        <v>116</v>
      </c>
      <c r="J295" s="133" t="s">
        <v>116</v>
      </c>
      <c r="K295" s="133" t="s">
        <v>116</v>
      </c>
      <c r="L295" s="133" t="s">
        <v>116</v>
      </c>
      <c r="M295" s="133" t="s">
        <v>116</v>
      </c>
      <c r="N295" s="133" t="s">
        <v>93</v>
      </c>
      <c r="O295" s="133" t="s">
        <v>93</v>
      </c>
    </row>
    <row r="296" spans="3:15" s="52" customFormat="1" x14ac:dyDescent="0.2">
      <c r="E296" s="54" t="s">
        <v>100</v>
      </c>
      <c r="F296" s="54" t="s">
        <v>101</v>
      </c>
      <c r="G296" s="133" t="s">
        <v>116</v>
      </c>
      <c r="H296" s="133" t="s">
        <v>116</v>
      </c>
      <c r="I296" s="133" t="s">
        <v>116</v>
      </c>
      <c r="J296" s="133" t="s">
        <v>116</v>
      </c>
      <c r="K296" s="133" t="s">
        <v>116</v>
      </c>
      <c r="L296" s="133" t="s">
        <v>116</v>
      </c>
      <c r="M296" s="133" t="s">
        <v>116</v>
      </c>
      <c r="N296" s="133" t="s">
        <v>93</v>
      </c>
      <c r="O296" s="133" t="s">
        <v>93</v>
      </c>
    </row>
    <row r="297" spans="3:15" s="52" customFormat="1" x14ac:dyDescent="0.2">
      <c r="E297" s="54" t="s">
        <v>102</v>
      </c>
      <c r="F297" s="54" t="s">
        <v>103</v>
      </c>
      <c r="G297" s="133" t="s">
        <v>116</v>
      </c>
      <c r="H297" s="133" t="s">
        <v>116</v>
      </c>
      <c r="I297" s="133" t="s">
        <v>116</v>
      </c>
      <c r="J297" s="133" t="s">
        <v>116</v>
      </c>
      <c r="K297" s="133" t="s">
        <v>116</v>
      </c>
      <c r="L297" s="133" t="s">
        <v>116</v>
      </c>
      <c r="M297" s="133" t="s">
        <v>116</v>
      </c>
      <c r="N297" s="133" t="s">
        <v>93</v>
      </c>
      <c r="O297" s="133" t="s">
        <v>93</v>
      </c>
    </row>
    <row r="298" spans="3:15" x14ac:dyDescent="0.2">
      <c r="E298" s="2" t="s">
        <v>104</v>
      </c>
      <c r="F298" s="2" t="s">
        <v>105</v>
      </c>
      <c r="G298" s="40" t="s">
        <v>116</v>
      </c>
      <c r="H298" s="40" t="s">
        <v>116</v>
      </c>
      <c r="I298" s="40" t="s">
        <v>116</v>
      </c>
      <c r="J298" s="40" t="s">
        <v>116</v>
      </c>
      <c r="K298" s="40" t="s">
        <v>116</v>
      </c>
      <c r="L298" s="40" t="s">
        <v>116</v>
      </c>
      <c r="M298" s="40" t="s">
        <v>116</v>
      </c>
      <c r="N298" s="40" t="s">
        <v>93</v>
      </c>
      <c r="O298" s="40" t="s">
        <v>93</v>
      </c>
    </row>
    <row r="299" spans="3:15" x14ac:dyDescent="0.2">
      <c r="E299" s="2" t="s">
        <v>106</v>
      </c>
      <c r="F299" s="2" t="s">
        <v>107</v>
      </c>
      <c r="G299" s="40" t="s">
        <v>116</v>
      </c>
      <c r="H299" s="40" t="s">
        <v>116</v>
      </c>
      <c r="I299" s="40" t="s">
        <v>116</v>
      </c>
      <c r="J299" s="40" t="s">
        <v>116</v>
      </c>
      <c r="K299" s="40" t="s">
        <v>116</v>
      </c>
      <c r="L299" s="40" t="s">
        <v>116</v>
      </c>
      <c r="M299" s="40" t="s">
        <v>116</v>
      </c>
      <c r="N299" s="40" t="s">
        <v>93</v>
      </c>
      <c r="O299" s="40" t="s">
        <v>93</v>
      </c>
    </row>
    <row r="300" spans="3:15" x14ac:dyDescent="0.2">
      <c r="E300" s="2" t="s">
        <v>108</v>
      </c>
      <c r="F300" s="2" t="s">
        <v>109</v>
      </c>
      <c r="G300" s="40" t="s">
        <v>116</v>
      </c>
      <c r="H300" s="40" t="s">
        <v>116</v>
      </c>
      <c r="I300" s="40" t="s">
        <v>116</v>
      </c>
      <c r="J300" s="40" t="s">
        <v>116</v>
      </c>
      <c r="K300" s="40" t="s">
        <v>116</v>
      </c>
      <c r="L300" s="40" t="s">
        <v>116</v>
      </c>
      <c r="M300" s="40" t="s">
        <v>116</v>
      </c>
      <c r="N300" s="40" t="s">
        <v>93</v>
      </c>
      <c r="O300" s="40" t="s">
        <v>93</v>
      </c>
    </row>
    <row r="301" spans="3:15" x14ac:dyDescent="0.2">
      <c r="E301" s="2" t="s">
        <v>110</v>
      </c>
      <c r="F301" s="2" t="s">
        <v>111</v>
      </c>
      <c r="G301" s="3">
        <v>7</v>
      </c>
      <c r="H301" s="40" t="s">
        <v>116</v>
      </c>
      <c r="I301" s="40" t="s">
        <v>116</v>
      </c>
      <c r="J301" s="3">
        <v>60</v>
      </c>
      <c r="K301" s="3">
        <v>60</v>
      </c>
      <c r="L301" s="40" t="s">
        <v>116</v>
      </c>
      <c r="M301" s="40" t="s">
        <v>116</v>
      </c>
      <c r="N301" s="40" t="s">
        <v>93</v>
      </c>
      <c r="O301" s="40" t="s">
        <v>93</v>
      </c>
    </row>
    <row r="302" spans="3:15" x14ac:dyDescent="0.2">
      <c r="E302" s="2" t="s">
        <v>112</v>
      </c>
      <c r="F302" s="2" t="s">
        <v>113</v>
      </c>
      <c r="G302" s="40" t="s">
        <v>116</v>
      </c>
      <c r="H302" s="40" t="s">
        <v>116</v>
      </c>
      <c r="I302" s="40" t="s">
        <v>116</v>
      </c>
      <c r="J302" s="40" t="s">
        <v>116</v>
      </c>
      <c r="K302" s="40" t="s">
        <v>116</v>
      </c>
      <c r="L302" s="40" t="s">
        <v>116</v>
      </c>
      <c r="M302" s="40" t="s">
        <v>116</v>
      </c>
      <c r="N302" s="40" t="s">
        <v>93</v>
      </c>
      <c r="O302" s="40" t="s">
        <v>93</v>
      </c>
    </row>
    <row r="303" spans="3:15" s="12" customFormat="1" x14ac:dyDescent="0.2">
      <c r="C303" s="45" t="s">
        <v>125</v>
      </c>
      <c r="D303" s="45" t="s">
        <v>126</v>
      </c>
      <c r="E303" s="45" t="s">
        <v>15</v>
      </c>
      <c r="F303" s="45" t="s">
        <v>16</v>
      </c>
      <c r="G303" s="46">
        <v>121668</v>
      </c>
      <c r="H303" s="46">
        <v>117282</v>
      </c>
      <c r="I303" s="46">
        <v>120832</v>
      </c>
      <c r="J303" s="46">
        <v>121008</v>
      </c>
      <c r="K303" s="46">
        <v>118783</v>
      </c>
      <c r="L303" s="46">
        <v>122448</v>
      </c>
      <c r="M303" s="46">
        <v>125037</v>
      </c>
      <c r="N303" s="46">
        <v>126761</v>
      </c>
      <c r="O303" s="46">
        <v>127846</v>
      </c>
    </row>
    <row r="304" spans="3:15" s="12" customFormat="1" x14ac:dyDescent="0.2">
      <c r="E304" s="45" t="s">
        <v>17</v>
      </c>
      <c r="F304" s="45" t="s">
        <v>18</v>
      </c>
      <c r="G304" s="46">
        <v>81935</v>
      </c>
      <c r="H304" s="46">
        <v>81221</v>
      </c>
      <c r="I304" s="46">
        <v>82575</v>
      </c>
      <c r="J304" s="46">
        <v>82090</v>
      </c>
      <c r="K304" s="46">
        <v>81865</v>
      </c>
      <c r="L304" s="46">
        <v>83758</v>
      </c>
      <c r="M304" s="46">
        <v>84992</v>
      </c>
      <c r="N304" s="46">
        <v>86319</v>
      </c>
      <c r="O304" s="46">
        <v>87309</v>
      </c>
    </row>
    <row r="305" spans="1:15" x14ac:dyDescent="0.2">
      <c r="E305" s="2" t="s">
        <v>19</v>
      </c>
      <c r="F305" s="2" t="s">
        <v>20</v>
      </c>
      <c r="G305" s="3">
        <v>1956</v>
      </c>
      <c r="H305" s="3">
        <v>1788</v>
      </c>
      <c r="I305" s="3">
        <v>1887</v>
      </c>
      <c r="J305" s="3">
        <v>1854</v>
      </c>
      <c r="K305" s="3">
        <v>1745</v>
      </c>
      <c r="L305" s="3">
        <v>1804</v>
      </c>
      <c r="M305" s="3">
        <v>1863</v>
      </c>
      <c r="N305" s="3">
        <v>1962</v>
      </c>
      <c r="O305" s="3">
        <v>1886</v>
      </c>
    </row>
    <row r="306" spans="1:15" x14ac:dyDescent="0.2">
      <c r="E306" s="2" t="s">
        <v>21</v>
      </c>
      <c r="F306" s="2" t="s">
        <v>22</v>
      </c>
      <c r="G306" s="40" t="s">
        <v>116</v>
      </c>
      <c r="H306" s="40" t="s">
        <v>116</v>
      </c>
      <c r="I306" s="40" t="s">
        <v>116</v>
      </c>
      <c r="J306" s="40" t="s">
        <v>116</v>
      </c>
      <c r="K306" s="40" t="s">
        <v>116</v>
      </c>
      <c r="L306" s="40" t="s">
        <v>116</v>
      </c>
      <c r="M306" s="40" t="s">
        <v>116</v>
      </c>
      <c r="N306" s="40" t="s">
        <v>93</v>
      </c>
      <c r="O306" s="40" t="s">
        <v>93</v>
      </c>
    </row>
    <row r="307" spans="1:15" x14ac:dyDescent="0.2">
      <c r="E307" s="2" t="s">
        <v>23</v>
      </c>
      <c r="F307" s="2" t="s">
        <v>24</v>
      </c>
      <c r="G307" s="40" t="s">
        <v>116</v>
      </c>
      <c r="H307" s="40" t="s">
        <v>116</v>
      </c>
      <c r="I307" s="40" t="s">
        <v>116</v>
      </c>
      <c r="J307" s="40" t="s">
        <v>116</v>
      </c>
      <c r="K307" s="40" t="s">
        <v>116</v>
      </c>
      <c r="L307" s="40" t="s">
        <v>116</v>
      </c>
      <c r="M307" s="40" t="s">
        <v>116</v>
      </c>
      <c r="N307" s="40" t="s">
        <v>93</v>
      </c>
      <c r="O307" s="40" t="s">
        <v>93</v>
      </c>
    </row>
    <row r="308" spans="1:15" x14ac:dyDescent="0.2">
      <c r="E308" s="2" t="s">
        <v>25</v>
      </c>
      <c r="F308" s="2" t="s">
        <v>26</v>
      </c>
      <c r="G308" s="3">
        <v>217</v>
      </c>
      <c r="H308" s="3">
        <v>199</v>
      </c>
      <c r="I308" s="3">
        <v>210</v>
      </c>
      <c r="J308" s="3">
        <v>206</v>
      </c>
      <c r="K308" s="3">
        <v>194</v>
      </c>
      <c r="L308" s="3">
        <v>200</v>
      </c>
      <c r="M308" s="3">
        <v>207</v>
      </c>
      <c r="N308" s="3">
        <v>218</v>
      </c>
      <c r="O308" s="3">
        <v>209</v>
      </c>
    </row>
    <row r="309" spans="1:15" x14ac:dyDescent="0.2">
      <c r="E309" s="2" t="s">
        <v>29</v>
      </c>
      <c r="F309" s="2" t="s">
        <v>30</v>
      </c>
      <c r="G309" s="3">
        <v>5574</v>
      </c>
      <c r="H309" s="3">
        <v>5626</v>
      </c>
      <c r="I309" s="3">
        <v>6474</v>
      </c>
      <c r="J309" s="3">
        <v>6441</v>
      </c>
      <c r="K309" s="3">
        <v>6553</v>
      </c>
      <c r="L309" s="3">
        <v>7009</v>
      </c>
      <c r="M309" s="3">
        <v>7168</v>
      </c>
      <c r="N309" s="3">
        <v>7844</v>
      </c>
      <c r="O309" s="3">
        <v>8490</v>
      </c>
    </row>
    <row r="310" spans="1:15" x14ac:dyDescent="0.2">
      <c r="E310" s="2" t="s">
        <v>27</v>
      </c>
      <c r="F310" s="2" t="s">
        <v>28</v>
      </c>
      <c r="G310" s="3">
        <v>593</v>
      </c>
      <c r="H310" s="3">
        <v>645</v>
      </c>
      <c r="I310" s="3">
        <v>612</v>
      </c>
      <c r="J310" s="3">
        <v>626</v>
      </c>
      <c r="K310" s="3">
        <v>618</v>
      </c>
      <c r="L310" s="3">
        <v>564</v>
      </c>
      <c r="M310" s="3">
        <v>438</v>
      </c>
      <c r="N310" s="3">
        <v>425</v>
      </c>
      <c r="O310" s="3">
        <v>418</v>
      </c>
    </row>
    <row r="311" spans="1:15" x14ac:dyDescent="0.2">
      <c r="E311" s="2" t="s">
        <v>31</v>
      </c>
      <c r="F311" s="2" t="s">
        <v>32</v>
      </c>
      <c r="G311" s="3">
        <v>2716</v>
      </c>
      <c r="H311" s="3">
        <v>2638</v>
      </c>
      <c r="I311" s="3">
        <v>2518</v>
      </c>
      <c r="J311" s="3">
        <v>2596</v>
      </c>
      <c r="K311" s="3">
        <v>2645</v>
      </c>
      <c r="L311" s="3">
        <v>2696</v>
      </c>
      <c r="M311" s="3">
        <v>2909</v>
      </c>
      <c r="N311" s="3">
        <v>2965</v>
      </c>
      <c r="O311" s="3">
        <v>2985</v>
      </c>
    </row>
    <row r="312" spans="1:15" x14ac:dyDescent="0.2">
      <c r="E312" s="2" t="s">
        <v>33</v>
      </c>
      <c r="F312" s="2" t="s">
        <v>34</v>
      </c>
      <c r="G312" s="3">
        <v>82</v>
      </c>
      <c r="H312" s="3">
        <v>88</v>
      </c>
      <c r="I312" s="3">
        <v>90</v>
      </c>
      <c r="J312" s="3">
        <v>82</v>
      </c>
      <c r="K312" s="3">
        <v>78</v>
      </c>
      <c r="L312" s="3">
        <v>89</v>
      </c>
      <c r="M312" s="3">
        <v>96</v>
      </c>
      <c r="N312" s="3">
        <v>69</v>
      </c>
      <c r="O312" s="3">
        <v>73</v>
      </c>
    </row>
    <row r="313" spans="1:15" x14ac:dyDescent="0.2">
      <c r="E313" s="2" t="s">
        <v>35</v>
      </c>
      <c r="F313" s="2" t="s">
        <v>36</v>
      </c>
      <c r="G313" s="3">
        <v>717</v>
      </c>
      <c r="H313" s="3">
        <v>640</v>
      </c>
      <c r="I313" s="3">
        <v>658</v>
      </c>
      <c r="J313" s="3">
        <v>609</v>
      </c>
      <c r="K313" s="3">
        <v>629</v>
      </c>
      <c r="L313" s="3">
        <v>641</v>
      </c>
      <c r="M313" s="3">
        <v>695</v>
      </c>
      <c r="N313" s="3">
        <v>615</v>
      </c>
      <c r="O313" s="3">
        <v>613</v>
      </c>
    </row>
    <row r="314" spans="1:15" x14ac:dyDescent="0.2">
      <c r="E314" s="2" t="s">
        <v>37</v>
      </c>
      <c r="F314" s="2" t="s">
        <v>38</v>
      </c>
      <c r="G314" s="3">
        <v>4873</v>
      </c>
      <c r="H314" s="3">
        <v>4353</v>
      </c>
      <c r="I314" s="3">
        <v>3964</v>
      </c>
      <c r="J314" s="3">
        <v>3452</v>
      </c>
      <c r="K314" s="3">
        <v>3368</v>
      </c>
      <c r="L314" s="3">
        <v>3329</v>
      </c>
      <c r="M314" s="3">
        <v>3650</v>
      </c>
      <c r="N314" s="3">
        <v>3776</v>
      </c>
      <c r="O314" s="3">
        <v>3730</v>
      </c>
    </row>
    <row r="315" spans="1:15" x14ac:dyDescent="0.2">
      <c r="E315" s="2" t="s">
        <v>39</v>
      </c>
      <c r="F315" s="2" t="s">
        <v>40</v>
      </c>
      <c r="G315" s="3">
        <v>181</v>
      </c>
      <c r="H315" s="3">
        <v>186</v>
      </c>
      <c r="I315" s="3">
        <v>192</v>
      </c>
      <c r="J315" s="3">
        <v>188</v>
      </c>
      <c r="K315" s="3">
        <v>173</v>
      </c>
      <c r="L315" s="3">
        <v>158</v>
      </c>
      <c r="M315" s="3">
        <v>166</v>
      </c>
      <c r="N315" s="3">
        <v>133</v>
      </c>
      <c r="O315" s="3">
        <v>136</v>
      </c>
    </row>
    <row r="316" spans="1:15" x14ac:dyDescent="0.2">
      <c r="A316" t="s">
        <v>184</v>
      </c>
      <c r="E316" s="2" t="s">
        <v>41</v>
      </c>
      <c r="F316" s="2" t="s">
        <v>42</v>
      </c>
      <c r="G316" s="3">
        <v>8321</v>
      </c>
      <c r="H316" s="3">
        <v>8239</v>
      </c>
      <c r="I316" s="3">
        <v>7790</v>
      </c>
      <c r="J316" s="3">
        <v>7784</v>
      </c>
      <c r="K316" s="3">
        <v>8157</v>
      </c>
      <c r="L316" s="3">
        <v>8356</v>
      </c>
      <c r="M316" s="3">
        <v>8346</v>
      </c>
      <c r="N316" s="3">
        <v>8047</v>
      </c>
      <c r="O316" s="3">
        <v>8263</v>
      </c>
    </row>
    <row r="317" spans="1:15" x14ac:dyDescent="0.2">
      <c r="E317" s="2" t="s">
        <v>43</v>
      </c>
      <c r="F317" s="2" t="s">
        <v>44</v>
      </c>
      <c r="G317" s="3">
        <v>317</v>
      </c>
      <c r="H317" s="3">
        <v>285</v>
      </c>
      <c r="I317" s="3">
        <v>322</v>
      </c>
      <c r="J317" s="3">
        <v>312</v>
      </c>
      <c r="K317" s="3">
        <v>261</v>
      </c>
      <c r="L317" s="3">
        <v>273</v>
      </c>
      <c r="M317" s="3">
        <v>265</v>
      </c>
      <c r="N317" s="3">
        <v>290</v>
      </c>
      <c r="O317" s="3">
        <v>338</v>
      </c>
    </row>
    <row r="318" spans="1:15" x14ac:dyDescent="0.2">
      <c r="E318" s="2" t="s">
        <v>45</v>
      </c>
      <c r="F318" s="2" t="s">
        <v>46</v>
      </c>
      <c r="G318" s="3">
        <v>857</v>
      </c>
      <c r="H318" s="3">
        <v>871</v>
      </c>
      <c r="I318" s="3">
        <v>836</v>
      </c>
      <c r="J318" s="3">
        <v>892</v>
      </c>
      <c r="K318" s="3">
        <v>913</v>
      </c>
      <c r="L318" s="3">
        <v>944</v>
      </c>
      <c r="M318" s="3">
        <v>932</v>
      </c>
      <c r="N318" s="3">
        <v>938</v>
      </c>
      <c r="O318" s="3">
        <v>981</v>
      </c>
    </row>
    <row r="319" spans="1:15" x14ac:dyDescent="0.2">
      <c r="E319" s="2" t="s">
        <v>47</v>
      </c>
      <c r="F319" s="2" t="s">
        <v>48</v>
      </c>
      <c r="G319" s="3">
        <v>23353</v>
      </c>
      <c r="H319" s="3">
        <v>23940</v>
      </c>
      <c r="I319" s="3">
        <v>24077</v>
      </c>
      <c r="J319" s="3">
        <v>24259</v>
      </c>
      <c r="K319" s="3">
        <v>24942</v>
      </c>
      <c r="L319" s="3">
        <v>25440</v>
      </c>
      <c r="M319" s="3">
        <v>25901</v>
      </c>
      <c r="N319" s="3">
        <v>26371</v>
      </c>
      <c r="O319" s="3">
        <v>27098</v>
      </c>
    </row>
    <row r="320" spans="1:15" x14ac:dyDescent="0.2">
      <c r="E320" s="2" t="s">
        <v>49</v>
      </c>
      <c r="F320" s="2" t="s">
        <v>50</v>
      </c>
      <c r="G320" s="3">
        <v>553</v>
      </c>
      <c r="H320" s="3">
        <v>551</v>
      </c>
      <c r="I320" s="3">
        <v>515</v>
      </c>
      <c r="J320" s="3">
        <v>562</v>
      </c>
      <c r="K320" s="3">
        <v>579</v>
      </c>
      <c r="L320" s="3">
        <v>621</v>
      </c>
      <c r="M320" s="3">
        <v>598</v>
      </c>
      <c r="N320" s="3">
        <v>534</v>
      </c>
      <c r="O320" s="3">
        <v>492</v>
      </c>
    </row>
    <row r="321" spans="5:15" x14ac:dyDescent="0.2">
      <c r="E321" s="2" t="s">
        <v>51</v>
      </c>
      <c r="F321" s="2" t="s">
        <v>52</v>
      </c>
      <c r="G321" s="3">
        <v>96</v>
      </c>
      <c r="H321" s="3">
        <v>75</v>
      </c>
      <c r="I321" s="3">
        <v>88</v>
      </c>
      <c r="J321" s="3">
        <v>80</v>
      </c>
      <c r="K321" s="3">
        <v>80</v>
      </c>
      <c r="L321" s="3">
        <v>77</v>
      </c>
      <c r="M321" s="3">
        <v>78</v>
      </c>
      <c r="N321" s="3">
        <v>60</v>
      </c>
      <c r="O321" s="3">
        <v>63</v>
      </c>
    </row>
    <row r="322" spans="5:15" x14ac:dyDescent="0.2">
      <c r="E322" s="2" t="s">
        <v>53</v>
      </c>
      <c r="F322" s="2" t="s">
        <v>54</v>
      </c>
      <c r="G322" s="3">
        <v>174</v>
      </c>
      <c r="H322" s="3">
        <v>171</v>
      </c>
      <c r="I322" s="3">
        <v>177</v>
      </c>
      <c r="J322" s="3">
        <v>177</v>
      </c>
      <c r="K322" s="3">
        <v>174</v>
      </c>
      <c r="L322" s="3">
        <v>184</v>
      </c>
      <c r="M322" s="3">
        <v>169</v>
      </c>
      <c r="N322" s="3">
        <v>168</v>
      </c>
      <c r="O322" s="3">
        <v>153</v>
      </c>
    </row>
    <row r="323" spans="5:15" x14ac:dyDescent="0.2">
      <c r="E323" s="2" t="s">
        <v>55</v>
      </c>
      <c r="F323" s="2" t="s">
        <v>56</v>
      </c>
      <c r="G323" s="3">
        <v>348</v>
      </c>
      <c r="H323" s="3">
        <v>320</v>
      </c>
      <c r="I323" s="3">
        <v>329</v>
      </c>
      <c r="J323" s="3">
        <v>345</v>
      </c>
      <c r="K323" s="3">
        <v>362</v>
      </c>
      <c r="L323" s="3">
        <v>360</v>
      </c>
      <c r="M323" s="3">
        <v>335</v>
      </c>
      <c r="N323" s="3">
        <v>298</v>
      </c>
      <c r="O323" s="3">
        <v>302</v>
      </c>
    </row>
    <row r="324" spans="5:15" x14ac:dyDescent="0.2">
      <c r="E324" s="2" t="s">
        <v>57</v>
      </c>
      <c r="F324" s="2" t="s">
        <v>58</v>
      </c>
      <c r="G324" s="3">
        <v>235</v>
      </c>
      <c r="H324" s="3">
        <v>144</v>
      </c>
      <c r="I324" s="3">
        <v>134</v>
      </c>
      <c r="J324" s="3">
        <v>143</v>
      </c>
      <c r="K324" s="3">
        <v>276</v>
      </c>
      <c r="L324" s="3">
        <v>94</v>
      </c>
      <c r="M324" s="3">
        <v>116</v>
      </c>
      <c r="N324" s="3">
        <v>99</v>
      </c>
      <c r="O324" s="3">
        <v>83</v>
      </c>
    </row>
    <row r="325" spans="5:15" x14ac:dyDescent="0.2">
      <c r="E325" s="2" t="s">
        <v>59</v>
      </c>
      <c r="F325" s="2" t="s">
        <v>60</v>
      </c>
      <c r="G325" s="3">
        <v>322</v>
      </c>
      <c r="H325" s="3">
        <v>359</v>
      </c>
      <c r="I325" s="3">
        <v>364</v>
      </c>
      <c r="J325" s="3">
        <v>398</v>
      </c>
      <c r="K325" s="3">
        <v>347</v>
      </c>
      <c r="L325" s="3">
        <v>318</v>
      </c>
      <c r="M325" s="3">
        <v>327</v>
      </c>
      <c r="N325" s="3">
        <v>298</v>
      </c>
      <c r="O325" s="3">
        <v>349</v>
      </c>
    </row>
    <row r="326" spans="5:15" x14ac:dyDescent="0.2">
      <c r="E326" s="2" t="s">
        <v>61</v>
      </c>
      <c r="F326" s="2" t="s">
        <v>62</v>
      </c>
      <c r="G326" s="3">
        <v>180</v>
      </c>
      <c r="H326" s="3">
        <v>166</v>
      </c>
      <c r="I326" s="3">
        <v>164</v>
      </c>
      <c r="J326" s="3">
        <v>156</v>
      </c>
      <c r="K326" s="3">
        <v>133</v>
      </c>
      <c r="L326" s="3">
        <v>135</v>
      </c>
      <c r="M326" s="3">
        <v>141</v>
      </c>
      <c r="N326" s="3">
        <v>142</v>
      </c>
      <c r="O326" s="3">
        <v>154</v>
      </c>
    </row>
    <row r="327" spans="5:15" x14ac:dyDescent="0.2">
      <c r="E327" s="2" t="s">
        <v>63</v>
      </c>
      <c r="F327" s="2" t="s">
        <v>64</v>
      </c>
      <c r="G327" s="3">
        <v>324</v>
      </c>
      <c r="H327" s="3">
        <v>350</v>
      </c>
      <c r="I327" s="3">
        <v>379</v>
      </c>
      <c r="J327" s="3">
        <v>538</v>
      </c>
      <c r="K327" s="3">
        <v>478</v>
      </c>
      <c r="L327" s="3">
        <v>494</v>
      </c>
      <c r="M327" s="3">
        <v>391</v>
      </c>
      <c r="N327" s="3">
        <v>350</v>
      </c>
      <c r="O327" s="3">
        <v>354</v>
      </c>
    </row>
    <row r="328" spans="5:15" x14ac:dyDescent="0.2">
      <c r="E328" s="2" t="s">
        <v>65</v>
      </c>
      <c r="F328" s="2" t="s">
        <v>66</v>
      </c>
      <c r="G328" s="3">
        <v>2308</v>
      </c>
      <c r="H328" s="3">
        <v>3404</v>
      </c>
      <c r="I328" s="3">
        <v>3458</v>
      </c>
      <c r="J328" s="3">
        <v>2938</v>
      </c>
      <c r="K328" s="3">
        <v>3077</v>
      </c>
      <c r="L328" s="3">
        <v>3776</v>
      </c>
      <c r="M328" s="3">
        <v>3341</v>
      </c>
      <c r="N328" s="3">
        <v>3834</v>
      </c>
      <c r="O328" s="3">
        <v>2759</v>
      </c>
    </row>
    <row r="329" spans="5:15" x14ac:dyDescent="0.2">
      <c r="E329" s="2" t="s">
        <v>67</v>
      </c>
      <c r="F329" s="2" t="s">
        <v>68</v>
      </c>
      <c r="G329" s="3">
        <v>178</v>
      </c>
      <c r="H329" s="3">
        <v>198</v>
      </c>
      <c r="I329" s="3">
        <v>192</v>
      </c>
      <c r="J329" s="3">
        <v>209</v>
      </c>
      <c r="K329" s="3">
        <v>207</v>
      </c>
      <c r="L329" s="3">
        <v>202</v>
      </c>
      <c r="M329" s="3">
        <v>211</v>
      </c>
      <c r="N329" s="3">
        <v>207</v>
      </c>
      <c r="O329" s="3">
        <v>214</v>
      </c>
    </row>
    <row r="330" spans="5:15" x14ac:dyDescent="0.2">
      <c r="E330" s="2" t="s">
        <v>69</v>
      </c>
      <c r="F330" s="2" t="s">
        <v>70</v>
      </c>
      <c r="G330" s="3">
        <v>373</v>
      </c>
      <c r="H330" s="3">
        <v>378</v>
      </c>
      <c r="I330" s="3">
        <v>393</v>
      </c>
      <c r="J330" s="3">
        <v>423</v>
      </c>
      <c r="K330" s="3">
        <v>407</v>
      </c>
      <c r="L330" s="3">
        <v>433</v>
      </c>
      <c r="M330" s="3">
        <v>512</v>
      </c>
      <c r="N330" s="3">
        <v>463</v>
      </c>
      <c r="O330" s="3">
        <v>659</v>
      </c>
    </row>
    <row r="331" spans="5:15" x14ac:dyDescent="0.2">
      <c r="E331" s="2" t="s">
        <v>71</v>
      </c>
      <c r="F331" s="2" t="s">
        <v>72</v>
      </c>
      <c r="G331" s="3">
        <v>1151</v>
      </c>
      <c r="H331" s="3">
        <v>1112</v>
      </c>
      <c r="I331" s="3">
        <v>1240</v>
      </c>
      <c r="J331" s="3">
        <v>1285</v>
      </c>
      <c r="K331" s="3">
        <v>1257</v>
      </c>
      <c r="L331" s="3">
        <v>1294</v>
      </c>
      <c r="M331" s="3">
        <v>1397</v>
      </c>
      <c r="N331" s="3">
        <v>1491</v>
      </c>
      <c r="O331" s="3">
        <v>1414</v>
      </c>
    </row>
    <row r="332" spans="5:15" x14ac:dyDescent="0.2">
      <c r="E332" s="2" t="s">
        <v>73</v>
      </c>
      <c r="F332" s="2" t="s">
        <v>74</v>
      </c>
      <c r="G332" s="3">
        <v>4918</v>
      </c>
      <c r="H332" s="3">
        <v>4717</v>
      </c>
      <c r="I332" s="3">
        <v>4829</v>
      </c>
      <c r="J332" s="3">
        <v>4750</v>
      </c>
      <c r="K332" s="3">
        <v>4465</v>
      </c>
      <c r="L332" s="3">
        <v>4397</v>
      </c>
      <c r="M332" s="3">
        <v>4438</v>
      </c>
      <c r="N332" s="3">
        <v>4351</v>
      </c>
      <c r="O332" s="3">
        <v>4493</v>
      </c>
    </row>
    <row r="333" spans="5:15" x14ac:dyDescent="0.2">
      <c r="E333" s="2" t="s">
        <v>75</v>
      </c>
      <c r="F333" s="2" t="s">
        <v>76</v>
      </c>
      <c r="G333" s="3">
        <v>1642</v>
      </c>
      <c r="H333" s="3">
        <v>1522</v>
      </c>
      <c r="I333" s="3">
        <v>1605</v>
      </c>
      <c r="J333" s="3">
        <v>1594</v>
      </c>
      <c r="K333" s="3">
        <v>1518</v>
      </c>
      <c r="L333" s="3">
        <v>1538</v>
      </c>
      <c r="M333" s="3">
        <v>1574</v>
      </c>
      <c r="N333" s="3">
        <v>1554</v>
      </c>
      <c r="O333" s="3">
        <v>1594</v>
      </c>
    </row>
    <row r="334" spans="5:15" x14ac:dyDescent="0.2">
      <c r="E334" s="2" t="s">
        <v>77</v>
      </c>
      <c r="F334" s="2" t="s">
        <v>78</v>
      </c>
      <c r="G334" s="3">
        <v>336</v>
      </c>
      <c r="H334" s="3">
        <v>264</v>
      </c>
      <c r="I334" s="3">
        <v>319</v>
      </c>
      <c r="J334" s="3">
        <v>343</v>
      </c>
      <c r="K334" s="3">
        <v>330</v>
      </c>
      <c r="L334" s="3">
        <v>329</v>
      </c>
      <c r="M334" s="3">
        <v>317</v>
      </c>
      <c r="N334" s="3">
        <v>302</v>
      </c>
      <c r="O334" s="3">
        <v>321</v>
      </c>
    </row>
    <row r="335" spans="5:15" x14ac:dyDescent="0.2">
      <c r="E335" s="2" t="s">
        <v>79</v>
      </c>
      <c r="F335" s="2" t="s">
        <v>80</v>
      </c>
      <c r="G335" s="3">
        <v>159</v>
      </c>
      <c r="H335" s="3">
        <v>147</v>
      </c>
      <c r="I335" s="3">
        <v>115</v>
      </c>
      <c r="J335" s="3">
        <v>127</v>
      </c>
      <c r="K335" s="3">
        <v>124</v>
      </c>
      <c r="L335" s="3">
        <v>125</v>
      </c>
      <c r="M335" s="3">
        <v>103</v>
      </c>
      <c r="N335" s="3">
        <v>99</v>
      </c>
      <c r="O335" s="3">
        <v>105</v>
      </c>
    </row>
    <row r="336" spans="5:15" x14ac:dyDescent="0.2">
      <c r="E336" s="2" t="s">
        <v>81</v>
      </c>
      <c r="F336" s="2" t="s">
        <v>82</v>
      </c>
      <c r="G336" s="3">
        <v>134</v>
      </c>
      <c r="H336" s="3">
        <v>130</v>
      </c>
      <c r="I336" s="3">
        <v>115</v>
      </c>
      <c r="J336" s="3">
        <v>81</v>
      </c>
      <c r="K336" s="3">
        <v>79</v>
      </c>
      <c r="L336" s="3">
        <v>80</v>
      </c>
      <c r="M336" s="3">
        <v>64</v>
      </c>
      <c r="N336" s="3">
        <v>77</v>
      </c>
      <c r="O336" s="3">
        <v>65</v>
      </c>
    </row>
    <row r="337" spans="3:15" x14ac:dyDescent="0.2">
      <c r="E337" s="2" t="s">
        <v>83</v>
      </c>
      <c r="F337" s="2" t="s">
        <v>84</v>
      </c>
      <c r="G337" s="3">
        <v>271</v>
      </c>
      <c r="H337" s="3">
        <v>305</v>
      </c>
      <c r="I337" s="3">
        <v>293</v>
      </c>
      <c r="J337" s="3">
        <v>282</v>
      </c>
      <c r="K337" s="3">
        <v>276</v>
      </c>
      <c r="L337" s="3">
        <v>278</v>
      </c>
      <c r="M337" s="3">
        <v>321</v>
      </c>
      <c r="N337" s="3">
        <v>339</v>
      </c>
      <c r="O337" s="3">
        <v>325</v>
      </c>
    </row>
    <row r="338" spans="3:15" x14ac:dyDescent="0.2">
      <c r="E338" s="2" t="s">
        <v>85</v>
      </c>
      <c r="F338" s="2" t="s">
        <v>86</v>
      </c>
      <c r="G338" s="3">
        <v>403</v>
      </c>
      <c r="H338" s="3">
        <v>352</v>
      </c>
      <c r="I338" s="3">
        <v>341</v>
      </c>
      <c r="J338" s="3">
        <v>313</v>
      </c>
      <c r="K338" s="3">
        <v>292</v>
      </c>
      <c r="L338" s="3">
        <v>278</v>
      </c>
      <c r="M338" s="3">
        <v>260</v>
      </c>
      <c r="N338" s="3">
        <v>220</v>
      </c>
      <c r="O338" s="3">
        <v>262</v>
      </c>
    </row>
    <row r="339" spans="3:15" x14ac:dyDescent="0.2">
      <c r="E339" s="2" t="s">
        <v>87</v>
      </c>
      <c r="F339" s="2" t="s">
        <v>88</v>
      </c>
      <c r="G339" s="3">
        <v>4104</v>
      </c>
      <c r="H339" s="3">
        <v>3998</v>
      </c>
      <c r="I339" s="3">
        <v>4199</v>
      </c>
      <c r="J339" s="3">
        <v>4439</v>
      </c>
      <c r="K339" s="3">
        <v>4217</v>
      </c>
      <c r="L339" s="3">
        <v>4130</v>
      </c>
      <c r="M339" s="3">
        <v>4342</v>
      </c>
      <c r="N339" s="3">
        <v>4407</v>
      </c>
      <c r="O339" s="3">
        <v>4435</v>
      </c>
    </row>
    <row r="340" spans="3:15" x14ac:dyDescent="0.2">
      <c r="E340" s="2" t="s">
        <v>89</v>
      </c>
      <c r="F340" s="2" t="s">
        <v>90</v>
      </c>
      <c r="G340" s="3">
        <v>3244</v>
      </c>
      <c r="H340" s="3">
        <v>2906</v>
      </c>
      <c r="I340" s="3">
        <v>3005</v>
      </c>
      <c r="J340" s="3">
        <v>3025</v>
      </c>
      <c r="K340" s="3">
        <v>2898</v>
      </c>
      <c r="L340" s="3">
        <v>2947</v>
      </c>
      <c r="M340" s="3">
        <v>3014</v>
      </c>
      <c r="N340" s="3">
        <v>3019</v>
      </c>
      <c r="O340" s="3">
        <v>3034</v>
      </c>
    </row>
    <row r="341" spans="3:15" s="52" customFormat="1" x14ac:dyDescent="0.2">
      <c r="E341" s="54" t="s">
        <v>91</v>
      </c>
      <c r="F341" s="54" t="s">
        <v>92</v>
      </c>
      <c r="G341" s="133" t="s">
        <v>116</v>
      </c>
      <c r="H341" s="133" t="s">
        <v>116</v>
      </c>
      <c r="I341" s="133" t="s">
        <v>116</v>
      </c>
      <c r="J341" s="133" t="s">
        <v>116</v>
      </c>
      <c r="K341" s="133" t="s">
        <v>116</v>
      </c>
      <c r="L341" s="133" t="s">
        <v>116</v>
      </c>
      <c r="M341" s="133" t="s">
        <v>116</v>
      </c>
      <c r="N341" s="133" t="s">
        <v>93</v>
      </c>
      <c r="O341" s="133" t="s">
        <v>93</v>
      </c>
    </row>
    <row r="342" spans="3:15" s="52" customFormat="1" x14ac:dyDescent="0.2">
      <c r="E342" s="54" t="s">
        <v>94</v>
      </c>
      <c r="F342" s="54" t="s">
        <v>95</v>
      </c>
      <c r="G342" s="133" t="s">
        <v>116</v>
      </c>
      <c r="H342" s="133" t="s">
        <v>116</v>
      </c>
      <c r="I342" s="133" t="s">
        <v>116</v>
      </c>
      <c r="J342" s="133" t="s">
        <v>116</v>
      </c>
      <c r="K342" s="133" t="s">
        <v>116</v>
      </c>
      <c r="L342" s="133" t="s">
        <v>116</v>
      </c>
      <c r="M342" s="133" t="s">
        <v>116</v>
      </c>
      <c r="N342" s="133" t="s">
        <v>93</v>
      </c>
      <c r="O342" s="133" t="s">
        <v>93</v>
      </c>
    </row>
    <row r="343" spans="3:15" s="52" customFormat="1" x14ac:dyDescent="0.2">
      <c r="E343" s="54" t="s">
        <v>96</v>
      </c>
      <c r="F343" s="54" t="s">
        <v>97</v>
      </c>
      <c r="G343" s="55">
        <v>568</v>
      </c>
      <c r="H343" s="55">
        <v>540</v>
      </c>
      <c r="I343" s="55">
        <v>609</v>
      </c>
      <c r="J343" s="55">
        <v>605</v>
      </c>
      <c r="K343" s="55">
        <v>589</v>
      </c>
      <c r="L343" s="55">
        <v>634</v>
      </c>
      <c r="M343" s="55">
        <v>580</v>
      </c>
      <c r="N343" s="55">
        <v>632</v>
      </c>
      <c r="O343" s="55">
        <v>587</v>
      </c>
    </row>
    <row r="344" spans="3:15" s="52" customFormat="1" x14ac:dyDescent="0.2">
      <c r="E344" s="54" t="s">
        <v>98</v>
      </c>
      <c r="F344" s="54" t="s">
        <v>99</v>
      </c>
      <c r="G344" s="133" t="s">
        <v>116</v>
      </c>
      <c r="H344" s="133" t="s">
        <v>116</v>
      </c>
      <c r="I344" s="133" t="s">
        <v>116</v>
      </c>
      <c r="J344" s="133" t="s">
        <v>116</v>
      </c>
      <c r="K344" s="133" t="s">
        <v>116</v>
      </c>
      <c r="L344" s="133" t="s">
        <v>116</v>
      </c>
      <c r="M344" s="133" t="s">
        <v>116</v>
      </c>
      <c r="N344" s="133" t="s">
        <v>93</v>
      </c>
      <c r="O344" s="133" t="s">
        <v>93</v>
      </c>
    </row>
    <row r="345" spans="3:15" s="52" customFormat="1" x14ac:dyDescent="0.2">
      <c r="E345" s="54" t="s">
        <v>100</v>
      </c>
      <c r="F345" s="54" t="s">
        <v>101</v>
      </c>
      <c r="G345" s="133" t="s">
        <v>116</v>
      </c>
      <c r="H345" s="133" t="s">
        <v>116</v>
      </c>
      <c r="I345" s="133" t="s">
        <v>116</v>
      </c>
      <c r="J345" s="133" t="s">
        <v>116</v>
      </c>
      <c r="K345" s="133" t="s">
        <v>116</v>
      </c>
      <c r="L345" s="133" t="s">
        <v>116</v>
      </c>
      <c r="M345" s="133" t="s">
        <v>116</v>
      </c>
      <c r="N345" s="133" t="s">
        <v>93</v>
      </c>
      <c r="O345" s="133" t="s">
        <v>93</v>
      </c>
    </row>
    <row r="346" spans="3:15" s="52" customFormat="1" x14ac:dyDescent="0.2">
      <c r="E346" s="54" t="s">
        <v>102</v>
      </c>
      <c r="F346" s="54" t="s">
        <v>103</v>
      </c>
      <c r="G346" s="55">
        <v>1040</v>
      </c>
      <c r="H346" s="55">
        <v>1005</v>
      </c>
      <c r="I346" s="55">
        <v>1012</v>
      </c>
      <c r="J346" s="55">
        <v>1018</v>
      </c>
      <c r="K346" s="55">
        <v>981</v>
      </c>
      <c r="L346" s="55">
        <v>1071</v>
      </c>
      <c r="M346" s="55">
        <v>1143</v>
      </c>
      <c r="N346" s="55">
        <v>1167</v>
      </c>
      <c r="O346" s="55">
        <v>1184</v>
      </c>
    </row>
    <row r="347" spans="3:15" x14ac:dyDescent="0.2">
      <c r="E347" s="2" t="s">
        <v>104</v>
      </c>
      <c r="F347" s="2" t="s">
        <v>105</v>
      </c>
      <c r="G347" s="3">
        <v>2051</v>
      </c>
      <c r="H347" s="3">
        <v>1788</v>
      </c>
      <c r="I347" s="3">
        <v>1844</v>
      </c>
      <c r="J347" s="3">
        <v>1747</v>
      </c>
      <c r="K347" s="3">
        <v>1549</v>
      </c>
      <c r="L347" s="3">
        <v>1518</v>
      </c>
      <c r="M347" s="3">
        <v>1514</v>
      </c>
      <c r="N347" s="3">
        <v>1467</v>
      </c>
      <c r="O347" s="3">
        <v>1533</v>
      </c>
    </row>
    <row r="348" spans="3:15" x14ac:dyDescent="0.2">
      <c r="E348" s="2" t="s">
        <v>106</v>
      </c>
      <c r="F348" s="2" t="s">
        <v>107</v>
      </c>
      <c r="G348" s="3">
        <v>1075</v>
      </c>
      <c r="H348" s="3">
        <v>965</v>
      </c>
      <c r="I348" s="3">
        <v>1015</v>
      </c>
      <c r="J348" s="3">
        <v>983</v>
      </c>
      <c r="K348" s="3">
        <v>930</v>
      </c>
      <c r="L348" s="3">
        <v>924</v>
      </c>
      <c r="M348" s="3">
        <v>791</v>
      </c>
      <c r="N348" s="3">
        <v>1820</v>
      </c>
      <c r="O348" s="3">
        <v>801</v>
      </c>
    </row>
    <row r="349" spans="3:15" x14ac:dyDescent="0.2">
      <c r="E349" s="2" t="s">
        <v>108</v>
      </c>
      <c r="F349" s="2" t="s">
        <v>109</v>
      </c>
      <c r="G349" s="3">
        <v>978</v>
      </c>
      <c r="H349" s="3">
        <v>926</v>
      </c>
      <c r="I349" s="3">
        <v>998</v>
      </c>
      <c r="J349" s="3">
        <v>962</v>
      </c>
      <c r="K349" s="3">
        <v>910</v>
      </c>
      <c r="L349" s="3">
        <v>904</v>
      </c>
      <c r="M349" s="3">
        <v>1072</v>
      </c>
      <c r="N349" s="3">
        <v>-5</v>
      </c>
      <c r="O349" s="3">
        <v>1085</v>
      </c>
    </row>
    <row r="350" spans="3:15" x14ac:dyDescent="0.2">
      <c r="E350" s="2" t="s">
        <v>110</v>
      </c>
      <c r="F350" s="2" t="s">
        <v>111</v>
      </c>
      <c r="G350" s="3">
        <v>5012</v>
      </c>
      <c r="H350" s="3">
        <v>4930</v>
      </c>
      <c r="I350" s="3">
        <v>5215</v>
      </c>
      <c r="J350" s="3">
        <v>5267</v>
      </c>
      <c r="K350" s="3">
        <v>5053</v>
      </c>
      <c r="L350" s="3">
        <v>5114</v>
      </c>
      <c r="M350" s="3">
        <v>5204</v>
      </c>
      <c r="N350" s="3">
        <v>5273</v>
      </c>
      <c r="O350" s="3">
        <v>5269</v>
      </c>
    </row>
    <row r="351" spans="3:15" x14ac:dyDescent="0.2">
      <c r="E351" s="2" t="s">
        <v>112</v>
      </c>
      <c r="F351" s="2" t="s">
        <v>113</v>
      </c>
      <c r="G351" s="3">
        <v>39734</v>
      </c>
      <c r="H351" s="3">
        <v>36061</v>
      </c>
      <c r="I351" s="3">
        <v>38256</v>
      </c>
      <c r="J351" s="3">
        <v>38918</v>
      </c>
      <c r="K351" s="3">
        <v>36918</v>
      </c>
      <c r="L351" s="3">
        <v>38690</v>
      </c>
      <c r="M351" s="3">
        <v>40045</v>
      </c>
      <c r="N351" s="3">
        <v>40442</v>
      </c>
      <c r="O351" s="3">
        <v>40537</v>
      </c>
    </row>
    <row r="352" spans="3:15" s="12" customFormat="1" x14ac:dyDescent="0.2">
      <c r="C352" s="45" t="s">
        <v>127</v>
      </c>
      <c r="D352" s="45" t="s">
        <v>128</v>
      </c>
      <c r="E352" s="45" t="s">
        <v>15</v>
      </c>
      <c r="F352" s="45" t="s">
        <v>16</v>
      </c>
      <c r="G352" s="46">
        <v>9845</v>
      </c>
      <c r="H352" s="46">
        <v>9878</v>
      </c>
      <c r="I352" s="46">
        <v>9043</v>
      </c>
      <c r="J352" s="46">
        <v>9618</v>
      </c>
      <c r="K352" s="46">
        <v>9801</v>
      </c>
      <c r="L352" s="46">
        <v>10106</v>
      </c>
      <c r="M352" s="46">
        <v>10272</v>
      </c>
      <c r="N352" s="46">
        <v>10754</v>
      </c>
      <c r="O352" s="46">
        <v>11910</v>
      </c>
    </row>
    <row r="353" spans="1:15" s="12" customFormat="1" x14ac:dyDescent="0.2">
      <c r="E353" s="45" t="s">
        <v>17</v>
      </c>
      <c r="F353" s="45" t="s">
        <v>18</v>
      </c>
      <c r="G353" s="46">
        <v>8761</v>
      </c>
      <c r="H353" s="46">
        <v>9091</v>
      </c>
      <c r="I353" s="46">
        <v>8093</v>
      </c>
      <c r="J353" s="46">
        <v>8536</v>
      </c>
      <c r="K353" s="46">
        <v>8802</v>
      </c>
      <c r="L353" s="46">
        <v>9069</v>
      </c>
      <c r="M353" s="46">
        <v>9061</v>
      </c>
      <c r="N353" s="46">
        <v>9482</v>
      </c>
      <c r="O353" s="46">
        <v>10626</v>
      </c>
    </row>
    <row r="354" spans="1:15" x14ac:dyDescent="0.2">
      <c r="E354" s="2" t="s">
        <v>19</v>
      </c>
      <c r="F354" s="2" t="s">
        <v>20</v>
      </c>
      <c r="G354" s="3">
        <v>3</v>
      </c>
      <c r="H354" s="3">
        <v>4</v>
      </c>
      <c r="I354" s="3">
        <v>6</v>
      </c>
      <c r="J354" s="3">
        <v>5</v>
      </c>
      <c r="K354" s="3">
        <v>4</v>
      </c>
      <c r="L354" s="3">
        <v>17</v>
      </c>
      <c r="M354" s="3">
        <v>9</v>
      </c>
      <c r="N354" s="3">
        <v>7</v>
      </c>
      <c r="O354" s="3">
        <v>8</v>
      </c>
    </row>
    <row r="355" spans="1:15" x14ac:dyDescent="0.2">
      <c r="E355" s="2" t="s">
        <v>21</v>
      </c>
      <c r="F355" s="2" t="s">
        <v>22</v>
      </c>
      <c r="G355" s="40" t="s">
        <v>116</v>
      </c>
      <c r="H355" s="40" t="s">
        <v>116</v>
      </c>
      <c r="I355" s="40" t="s">
        <v>116</v>
      </c>
      <c r="J355" s="40" t="s">
        <v>116</v>
      </c>
      <c r="K355" s="40" t="s">
        <v>116</v>
      </c>
      <c r="L355" s="40" t="s">
        <v>116</v>
      </c>
      <c r="M355" s="40" t="s">
        <v>116</v>
      </c>
      <c r="N355" s="40" t="s">
        <v>93</v>
      </c>
      <c r="O355" s="40" t="s">
        <v>93</v>
      </c>
    </row>
    <row r="356" spans="1:15" x14ac:dyDescent="0.2">
      <c r="E356" s="2" t="s">
        <v>23</v>
      </c>
      <c r="F356" s="2" t="s">
        <v>24</v>
      </c>
      <c r="G356" s="40" t="s">
        <v>116</v>
      </c>
      <c r="H356" s="40" t="s">
        <v>116</v>
      </c>
      <c r="I356" s="40" t="s">
        <v>116</v>
      </c>
      <c r="J356" s="40" t="s">
        <v>116</v>
      </c>
      <c r="K356" s="40" t="s">
        <v>116</v>
      </c>
      <c r="L356" s="40" t="s">
        <v>116</v>
      </c>
      <c r="M356" s="40" t="s">
        <v>116</v>
      </c>
      <c r="N356" s="40" t="s">
        <v>93</v>
      </c>
      <c r="O356" s="40" t="s">
        <v>93</v>
      </c>
    </row>
    <row r="357" spans="1:15" x14ac:dyDescent="0.2">
      <c r="E357" s="2" t="s">
        <v>25</v>
      </c>
      <c r="F357" s="2" t="s">
        <v>26</v>
      </c>
      <c r="G357" s="40" t="s">
        <v>116</v>
      </c>
      <c r="H357" s="40" t="s">
        <v>116</v>
      </c>
      <c r="I357" s="40" t="s">
        <v>116</v>
      </c>
      <c r="J357" s="40" t="s">
        <v>116</v>
      </c>
      <c r="K357" s="40" t="s">
        <v>116</v>
      </c>
      <c r="L357" s="40" t="s">
        <v>116</v>
      </c>
      <c r="M357" s="40" t="s">
        <v>116</v>
      </c>
      <c r="N357" s="40" t="s">
        <v>93</v>
      </c>
      <c r="O357" s="40" t="s">
        <v>93</v>
      </c>
    </row>
    <row r="358" spans="1:15" x14ac:dyDescent="0.2">
      <c r="E358" s="2" t="s">
        <v>29</v>
      </c>
      <c r="F358" s="2" t="s">
        <v>30</v>
      </c>
      <c r="G358" s="40" t="s">
        <v>116</v>
      </c>
      <c r="H358" s="40" t="s">
        <v>116</v>
      </c>
      <c r="I358" s="40" t="s">
        <v>116</v>
      </c>
      <c r="J358" s="40" t="s">
        <v>116</v>
      </c>
      <c r="K358" s="40" t="s">
        <v>116</v>
      </c>
      <c r="L358" s="40" t="s">
        <v>116</v>
      </c>
      <c r="M358" s="40" t="s">
        <v>116</v>
      </c>
      <c r="N358" s="3">
        <v>2</v>
      </c>
      <c r="O358" s="3">
        <v>1</v>
      </c>
    </row>
    <row r="359" spans="1:15" x14ac:dyDescent="0.2">
      <c r="E359" s="2" t="s">
        <v>27</v>
      </c>
      <c r="F359" s="2" t="s">
        <v>28</v>
      </c>
      <c r="G359" s="3">
        <v>6</v>
      </c>
      <c r="H359" s="3">
        <v>1</v>
      </c>
      <c r="I359" s="3">
        <v>2</v>
      </c>
      <c r="J359" s="3">
        <v>2</v>
      </c>
      <c r="K359" s="3">
        <v>1</v>
      </c>
      <c r="L359" s="3">
        <v>19</v>
      </c>
      <c r="M359" s="3">
        <v>1</v>
      </c>
      <c r="N359" s="3">
        <v>1</v>
      </c>
      <c r="O359" s="3">
        <v>1</v>
      </c>
    </row>
    <row r="360" spans="1:15" x14ac:dyDescent="0.2">
      <c r="E360" s="2" t="s">
        <v>31</v>
      </c>
      <c r="F360" s="2" t="s">
        <v>32</v>
      </c>
      <c r="G360" s="3">
        <v>166</v>
      </c>
      <c r="H360" s="3">
        <v>163</v>
      </c>
      <c r="I360" s="3">
        <v>201</v>
      </c>
      <c r="J360" s="3">
        <v>210</v>
      </c>
      <c r="K360" s="3">
        <v>233</v>
      </c>
      <c r="L360" s="3">
        <v>227</v>
      </c>
      <c r="M360" s="3">
        <v>274</v>
      </c>
      <c r="N360" s="3">
        <v>290</v>
      </c>
      <c r="O360" s="3">
        <v>269</v>
      </c>
    </row>
    <row r="361" spans="1:15" x14ac:dyDescent="0.2">
      <c r="E361" s="2" t="s">
        <v>33</v>
      </c>
      <c r="F361" s="2" t="s">
        <v>34</v>
      </c>
      <c r="G361" s="3">
        <v>7</v>
      </c>
      <c r="H361" s="3">
        <v>3</v>
      </c>
      <c r="I361" s="3">
        <v>1</v>
      </c>
      <c r="J361" s="3">
        <v>2</v>
      </c>
      <c r="K361" s="3">
        <v>1</v>
      </c>
      <c r="L361" s="3">
        <v>0</v>
      </c>
      <c r="M361" s="3">
        <v>1</v>
      </c>
      <c r="N361" s="3">
        <v>5</v>
      </c>
      <c r="O361" s="3">
        <v>5</v>
      </c>
    </row>
    <row r="362" spans="1:15" x14ac:dyDescent="0.2">
      <c r="E362" s="2" t="s">
        <v>35</v>
      </c>
      <c r="F362" s="2" t="s">
        <v>36</v>
      </c>
      <c r="G362" s="3">
        <v>80</v>
      </c>
      <c r="H362" s="3">
        <v>101</v>
      </c>
      <c r="I362" s="3">
        <v>125</v>
      </c>
      <c r="J362" s="3">
        <v>88</v>
      </c>
      <c r="K362" s="3">
        <v>71</v>
      </c>
      <c r="L362" s="3">
        <v>98</v>
      </c>
      <c r="M362" s="3">
        <v>86</v>
      </c>
      <c r="N362" s="3">
        <v>90</v>
      </c>
      <c r="O362" s="3">
        <v>86</v>
      </c>
    </row>
    <row r="363" spans="1:15" x14ac:dyDescent="0.2">
      <c r="E363" s="2" t="s">
        <v>37</v>
      </c>
      <c r="F363" s="2" t="s">
        <v>38</v>
      </c>
      <c r="G363" s="3">
        <v>600</v>
      </c>
      <c r="H363" s="3">
        <v>762</v>
      </c>
      <c r="I363" s="3">
        <v>360</v>
      </c>
      <c r="J363" s="3">
        <v>251</v>
      </c>
      <c r="K363" s="3">
        <v>698</v>
      </c>
      <c r="L363" s="3">
        <v>629</v>
      </c>
      <c r="M363" s="3">
        <v>606</v>
      </c>
      <c r="N363" s="3">
        <v>642</v>
      </c>
      <c r="O363" s="3">
        <v>618</v>
      </c>
    </row>
    <row r="364" spans="1:15" x14ac:dyDescent="0.2">
      <c r="E364" s="2" t="s">
        <v>39</v>
      </c>
      <c r="F364" s="2" t="s">
        <v>40</v>
      </c>
      <c r="G364" s="3">
        <v>4</v>
      </c>
      <c r="H364" s="3">
        <v>2</v>
      </c>
      <c r="I364" s="3">
        <v>2</v>
      </c>
      <c r="J364" s="3">
        <v>2</v>
      </c>
      <c r="K364" s="3">
        <v>22</v>
      </c>
      <c r="L364" s="3">
        <v>2</v>
      </c>
      <c r="M364" s="3">
        <v>3</v>
      </c>
      <c r="N364" s="3">
        <v>2</v>
      </c>
      <c r="O364" s="3">
        <v>4</v>
      </c>
    </row>
    <row r="365" spans="1:15" x14ac:dyDescent="0.2">
      <c r="A365" t="s">
        <v>318</v>
      </c>
      <c r="E365" s="2" t="s">
        <v>41</v>
      </c>
      <c r="F365" s="2" t="s">
        <v>42</v>
      </c>
      <c r="G365" s="3">
        <v>4043</v>
      </c>
      <c r="H365" s="3">
        <v>4560</v>
      </c>
      <c r="I365" s="3">
        <v>3722</v>
      </c>
      <c r="J365" s="3">
        <v>3662</v>
      </c>
      <c r="K365" s="3">
        <v>3578</v>
      </c>
      <c r="L365" s="3">
        <v>3610</v>
      </c>
      <c r="M365" s="3">
        <v>3462</v>
      </c>
      <c r="N365" s="3">
        <v>3412</v>
      </c>
      <c r="O365" s="3">
        <v>4208</v>
      </c>
    </row>
    <row r="366" spans="1:15" x14ac:dyDescent="0.2">
      <c r="E366" s="2" t="s">
        <v>43</v>
      </c>
      <c r="F366" s="2" t="s">
        <v>44</v>
      </c>
      <c r="G366" s="3">
        <v>4</v>
      </c>
      <c r="H366" s="3">
        <v>5</v>
      </c>
      <c r="I366" s="3">
        <v>1</v>
      </c>
      <c r="J366" s="3">
        <v>1</v>
      </c>
      <c r="K366" s="3">
        <v>2</v>
      </c>
      <c r="L366" s="3">
        <v>2</v>
      </c>
      <c r="M366" s="3">
        <v>3</v>
      </c>
      <c r="N366" s="3">
        <v>5</v>
      </c>
      <c r="O366" s="3">
        <v>4</v>
      </c>
    </row>
    <row r="367" spans="1:15" x14ac:dyDescent="0.2">
      <c r="E367" s="2" t="s">
        <v>45</v>
      </c>
      <c r="F367" s="2" t="s">
        <v>46</v>
      </c>
      <c r="G367" s="3">
        <v>4</v>
      </c>
      <c r="H367" s="3">
        <v>9</v>
      </c>
      <c r="I367" s="3">
        <v>4</v>
      </c>
      <c r="J367" s="3">
        <v>2</v>
      </c>
      <c r="K367" s="3">
        <v>5</v>
      </c>
      <c r="L367" s="3">
        <v>5</v>
      </c>
      <c r="M367" s="3">
        <v>0</v>
      </c>
      <c r="N367" s="3">
        <v>15</v>
      </c>
      <c r="O367" s="3">
        <v>13</v>
      </c>
    </row>
    <row r="368" spans="1:15" x14ac:dyDescent="0.2">
      <c r="E368" s="2" t="s">
        <v>47</v>
      </c>
      <c r="F368" s="2" t="s">
        <v>48</v>
      </c>
      <c r="G368" s="3">
        <v>167</v>
      </c>
      <c r="H368" s="3">
        <v>177</v>
      </c>
      <c r="I368" s="3">
        <v>69</v>
      </c>
      <c r="J368" s="3">
        <v>62</v>
      </c>
      <c r="K368" s="3">
        <v>61</v>
      </c>
      <c r="L368" s="3">
        <v>73</v>
      </c>
      <c r="M368" s="3">
        <v>96</v>
      </c>
      <c r="N368" s="3">
        <v>201</v>
      </c>
      <c r="O368" s="3">
        <v>306</v>
      </c>
    </row>
    <row r="369" spans="5:15" x14ac:dyDescent="0.2">
      <c r="E369" s="2" t="s">
        <v>49</v>
      </c>
      <c r="F369" s="2" t="s">
        <v>50</v>
      </c>
      <c r="G369" s="3">
        <v>30</v>
      </c>
      <c r="H369" s="3">
        <v>32</v>
      </c>
      <c r="I369" s="3">
        <v>34</v>
      </c>
      <c r="J369" s="3">
        <v>33</v>
      </c>
      <c r="K369" s="3">
        <v>29</v>
      </c>
      <c r="L369" s="3">
        <v>25</v>
      </c>
      <c r="M369" s="3">
        <v>27</v>
      </c>
      <c r="N369" s="3">
        <v>27</v>
      </c>
      <c r="O369" s="3">
        <v>30</v>
      </c>
    </row>
    <row r="370" spans="5:15" x14ac:dyDescent="0.2">
      <c r="E370" s="2" t="s">
        <v>51</v>
      </c>
      <c r="F370" s="2" t="s">
        <v>52</v>
      </c>
      <c r="G370" s="3">
        <v>3</v>
      </c>
      <c r="H370" s="3">
        <v>3</v>
      </c>
      <c r="I370" s="3">
        <v>3</v>
      </c>
      <c r="J370" s="3">
        <v>5</v>
      </c>
      <c r="K370" s="3">
        <v>3</v>
      </c>
      <c r="L370" s="3">
        <v>3</v>
      </c>
      <c r="M370" s="3">
        <v>4</v>
      </c>
      <c r="N370" s="3">
        <v>1</v>
      </c>
      <c r="O370" s="3">
        <v>4</v>
      </c>
    </row>
    <row r="371" spans="5:15" x14ac:dyDescent="0.2">
      <c r="E371" s="2" t="s">
        <v>53</v>
      </c>
      <c r="F371" s="2" t="s">
        <v>54</v>
      </c>
      <c r="G371" s="3">
        <v>4</v>
      </c>
      <c r="H371" s="3">
        <v>3</v>
      </c>
      <c r="I371" s="3">
        <v>3</v>
      </c>
      <c r="J371" s="3">
        <v>2</v>
      </c>
      <c r="K371" s="3">
        <v>3</v>
      </c>
      <c r="L371" s="3">
        <v>9</v>
      </c>
      <c r="M371" s="3">
        <v>9</v>
      </c>
      <c r="N371" s="3">
        <v>9</v>
      </c>
      <c r="O371" s="3">
        <v>9</v>
      </c>
    </row>
    <row r="372" spans="5:15" x14ac:dyDescent="0.2">
      <c r="E372" s="2" t="s">
        <v>55</v>
      </c>
      <c r="F372" s="2" t="s">
        <v>56</v>
      </c>
      <c r="G372" s="3">
        <v>9</v>
      </c>
      <c r="H372" s="3">
        <v>8</v>
      </c>
      <c r="I372" s="3">
        <v>5</v>
      </c>
      <c r="J372" s="3">
        <v>4</v>
      </c>
      <c r="K372" s="3">
        <v>4</v>
      </c>
      <c r="L372" s="3">
        <v>5</v>
      </c>
      <c r="M372" s="3">
        <v>5</v>
      </c>
      <c r="N372" s="3">
        <v>6</v>
      </c>
      <c r="O372" s="3">
        <v>6</v>
      </c>
    </row>
    <row r="373" spans="5:15" x14ac:dyDescent="0.2">
      <c r="E373" s="2" t="s">
        <v>57</v>
      </c>
      <c r="F373" s="2" t="s">
        <v>58</v>
      </c>
      <c r="G373" s="3">
        <v>15</v>
      </c>
      <c r="H373" s="3">
        <v>20</v>
      </c>
      <c r="I373" s="3">
        <v>17</v>
      </c>
      <c r="J373" s="3">
        <v>21</v>
      </c>
      <c r="K373" s="3">
        <v>17</v>
      </c>
      <c r="L373" s="3">
        <v>9</v>
      </c>
      <c r="M373" s="3">
        <v>8</v>
      </c>
      <c r="N373" s="3">
        <v>6</v>
      </c>
      <c r="O373" s="3">
        <v>6</v>
      </c>
    </row>
    <row r="374" spans="5:15" x14ac:dyDescent="0.2">
      <c r="E374" s="2" t="s">
        <v>59</v>
      </c>
      <c r="F374" s="2" t="s">
        <v>60</v>
      </c>
      <c r="G374" s="3">
        <v>12</v>
      </c>
      <c r="H374" s="3">
        <v>18</v>
      </c>
      <c r="I374" s="3">
        <v>23</v>
      </c>
      <c r="J374" s="3">
        <v>12</v>
      </c>
      <c r="K374" s="3">
        <v>16</v>
      </c>
      <c r="L374" s="3">
        <v>13</v>
      </c>
      <c r="M374" s="3">
        <v>9</v>
      </c>
      <c r="N374" s="3">
        <v>18</v>
      </c>
      <c r="O374" s="3">
        <v>10</v>
      </c>
    </row>
    <row r="375" spans="5:15" x14ac:dyDescent="0.2">
      <c r="E375" s="2" t="s">
        <v>61</v>
      </c>
      <c r="F375" s="2" t="s">
        <v>62</v>
      </c>
      <c r="G375" s="3">
        <v>1</v>
      </c>
      <c r="H375" s="3">
        <v>2</v>
      </c>
      <c r="I375" s="3">
        <v>3</v>
      </c>
      <c r="J375" s="3">
        <v>2</v>
      </c>
      <c r="K375" s="3">
        <v>2</v>
      </c>
      <c r="L375" s="3">
        <v>2</v>
      </c>
      <c r="M375" s="3">
        <v>2</v>
      </c>
      <c r="N375" s="3">
        <v>1</v>
      </c>
      <c r="O375" s="3">
        <v>2</v>
      </c>
    </row>
    <row r="376" spans="5:15" x14ac:dyDescent="0.2">
      <c r="E376" s="2" t="s">
        <v>63</v>
      </c>
      <c r="F376" s="2" t="s">
        <v>64</v>
      </c>
      <c r="G376" s="3">
        <v>150</v>
      </c>
      <c r="H376" s="3">
        <v>143</v>
      </c>
      <c r="I376" s="3">
        <v>128</v>
      </c>
      <c r="J376" s="3">
        <v>134</v>
      </c>
      <c r="K376" s="3">
        <v>137</v>
      </c>
      <c r="L376" s="3">
        <v>176</v>
      </c>
      <c r="M376" s="3">
        <v>197</v>
      </c>
      <c r="N376" s="3">
        <v>244</v>
      </c>
      <c r="O376" s="3">
        <v>101</v>
      </c>
    </row>
    <row r="377" spans="5:15" x14ac:dyDescent="0.2">
      <c r="E377" s="2" t="s">
        <v>65</v>
      </c>
      <c r="F377" s="2" t="s">
        <v>66</v>
      </c>
      <c r="G377" s="3">
        <v>505</v>
      </c>
      <c r="H377" s="3">
        <v>410</v>
      </c>
      <c r="I377" s="3">
        <v>429</v>
      </c>
      <c r="J377" s="3">
        <v>701</v>
      </c>
      <c r="K377" s="3">
        <v>749</v>
      </c>
      <c r="L377" s="3">
        <v>765</v>
      </c>
      <c r="M377" s="3">
        <v>569</v>
      </c>
      <c r="N377" s="3">
        <v>465</v>
      </c>
      <c r="O377" s="3">
        <v>525</v>
      </c>
    </row>
    <row r="378" spans="5:15" x14ac:dyDescent="0.2">
      <c r="E378" s="2" t="s">
        <v>67</v>
      </c>
      <c r="F378" s="2" t="s">
        <v>68</v>
      </c>
      <c r="G378" s="40" t="s">
        <v>116</v>
      </c>
      <c r="H378" s="40" t="s">
        <v>116</v>
      </c>
      <c r="I378" s="40" t="s">
        <v>116</v>
      </c>
      <c r="J378" s="40" t="s">
        <v>116</v>
      </c>
      <c r="K378" s="40" t="s">
        <v>116</v>
      </c>
      <c r="L378" s="40" t="s">
        <v>116</v>
      </c>
      <c r="M378" s="40" t="s">
        <v>116</v>
      </c>
      <c r="N378" s="40" t="s">
        <v>93</v>
      </c>
      <c r="O378" s="40" t="s">
        <v>93</v>
      </c>
    </row>
    <row r="379" spans="5:15" x14ac:dyDescent="0.2">
      <c r="E379" s="2" t="s">
        <v>69</v>
      </c>
      <c r="F379" s="2" t="s">
        <v>70</v>
      </c>
      <c r="G379" s="3">
        <v>14</v>
      </c>
      <c r="H379" s="3">
        <v>17</v>
      </c>
      <c r="I379" s="3">
        <v>16</v>
      </c>
      <c r="J379" s="3">
        <v>18</v>
      </c>
      <c r="K379" s="3">
        <v>16</v>
      </c>
      <c r="L379" s="3">
        <v>15</v>
      </c>
      <c r="M379" s="3">
        <v>14</v>
      </c>
      <c r="N379" s="3">
        <v>11</v>
      </c>
      <c r="O379" s="3">
        <v>11</v>
      </c>
    </row>
    <row r="380" spans="5:15" x14ac:dyDescent="0.2">
      <c r="E380" s="2" t="s">
        <v>71</v>
      </c>
      <c r="F380" s="2" t="s">
        <v>72</v>
      </c>
      <c r="G380" s="3">
        <v>143</v>
      </c>
      <c r="H380" s="3">
        <v>132</v>
      </c>
      <c r="I380" s="3">
        <v>144</v>
      </c>
      <c r="J380" s="3">
        <v>163</v>
      </c>
      <c r="K380" s="3">
        <v>153</v>
      </c>
      <c r="L380" s="3">
        <v>166</v>
      </c>
      <c r="M380" s="3">
        <v>170</v>
      </c>
      <c r="N380" s="3">
        <v>22</v>
      </c>
      <c r="O380" s="3">
        <v>78</v>
      </c>
    </row>
    <row r="381" spans="5:15" x14ac:dyDescent="0.2">
      <c r="E381" s="2" t="s">
        <v>73</v>
      </c>
      <c r="F381" s="2" t="s">
        <v>74</v>
      </c>
      <c r="G381" s="3">
        <v>228</v>
      </c>
      <c r="H381" s="3">
        <v>183</v>
      </c>
      <c r="I381" s="3">
        <v>224</v>
      </c>
      <c r="J381" s="3">
        <v>257</v>
      </c>
      <c r="K381" s="3">
        <v>248</v>
      </c>
      <c r="L381" s="3">
        <v>260</v>
      </c>
      <c r="M381" s="3">
        <v>404</v>
      </c>
      <c r="N381" s="3">
        <v>460</v>
      </c>
      <c r="O381" s="3">
        <v>498</v>
      </c>
    </row>
    <row r="382" spans="5:15" x14ac:dyDescent="0.2">
      <c r="E382" s="2" t="s">
        <v>75</v>
      </c>
      <c r="F382" s="2" t="s">
        <v>76</v>
      </c>
      <c r="G382" s="3">
        <v>119</v>
      </c>
      <c r="H382" s="3">
        <v>112</v>
      </c>
      <c r="I382" s="3">
        <v>120</v>
      </c>
      <c r="J382" s="3">
        <v>129</v>
      </c>
      <c r="K382" s="3">
        <v>123</v>
      </c>
      <c r="L382" s="3">
        <v>141</v>
      </c>
      <c r="M382" s="3">
        <v>178</v>
      </c>
      <c r="N382" s="3">
        <v>205</v>
      </c>
      <c r="O382" s="3">
        <v>220</v>
      </c>
    </row>
    <row r="383" spans="5:15" x14ac:dyDescent="0.2">
      <c r="E383" s="2" t="s">
        <v>77</v>
      </c>
      <c r="F383" s="2" t="s">
        <v>78</v>
      </c>
      <c r="G383" s="3">
        <v>15</v>
      </c>
      <c r="H383" s="3">
        <v>14</v>
      </c>
      <c r="I383" s="3">
        <v>16</v>
      </c>
      <c r="J383" s="3">
        <v>18</v>
      </c>
      <c r="K383" s="3">
        <v>16</v>
      </c>
      <c r="L383" s="3">
        <v>18</v>
      </c>
      <c r="M383" s="3">
        <v>18</v>
      </c>
      <c r="N383" s="3">
        <v>21</v>
      </c>
      <c r="O383" s="3">
        <v>23</v>
      </c>
    </row>
    <row r="384" spans="5:15" x14ac:dyDescent="0.2">
      <c r="E384" s="2" t="s">
        <v>79</v>
      </c>
      <c r="F384" s="2" t="s">
        <v>80</v>
      </c>
      <c r="G384" s="3">
        <v>9</v>
      </c>
      <c r="H384" s="3">
        <v>9</v>
      </c>
      <c r="I384" s="3">
        <v>10</v>
      </c>
      <c r="J384" s="3">
        <v>11</v>
      </c>
      <c r="K384" s="3">
        <v>10</v>
      </c>
      <c r="L384" s="3">
        <v>11</v>
      </c>
      <c r="M384" s="3">
        <v>11</v>
      </c>
      <c r="N384" s="3">
        <v>13</v>
      </c>
      <c r="O384" s="3">
        <v>14</v>
      </c>
    </row>
    <row r="385" spans="5:15" x14ac:dyDescent="0.2">
      <c r="E385" s="2" t="s">
        <v>81</v>
      </c>
      <c r="F385" s="2" t="s">
        <v>82</v>
      </c>
      <c r="G385" s="3">
        <v>28</v>
      </c>
      <c r="H385" s="3">
        <v>26</v>
      </c>
      <c r="I385" s="3">
        <v>28</v>
      </c>
      <c r="J385" s="3">
        <v>32</v>
      </c>
      <c r="K385" s="3">
        <v>30</v>
      </c>
      <c r="L385" s="3">
        <v>33</v>
      </c>
      <c r="M385" s="3">
        <v>33</v>
      </c>
      <c r="N385" s="3">
        <v>38</v>
      </c>
      <c r="O385" s="3">
        <v>41</v>
      </c>
    </row>
    <row r="386" spans="5:15" x14ac:dyDescent="0.2">
      <c r="E386" s="2" t="s">
        <v>83</v>
      </c>
      <c r="F386" s="2" t="s">
        <v>84</v>
      </c>
      <c r="G386" s="3">
        <v>1</v>
      </c>
      <c r="H386" s="3">
        <v>1</v>
      </c>
      <c r="I386" s="3">
        <v>1</v>
      </c>
      <c r="J386" s="3">
        <v>1</v>
      </c>
      <c r="K386" s="3">
        <v>1</v>
      </c>
      <c r="L386" s="3">
        <v>1</v>
      </c>
      <c r="M386" s="3">
        <v>1</v>
      </c>
      <c r="N386" s="3">
        <v>2</v>
      </c>
      <c r="O386" s="3">
        <v>2</v>
      </c>
    </row>
    <row r="387" spans="5:15" x14ac:dyDescent="0.2">
      <c r="E387" s="2" t="s">
        <v>85</v>
      </c>
      <c r="F387" s="2" t="s">
        <v>86</v>
      </c>
      <c r="G387" s="3">
        <v>68</v>
      </c>
      <c r="H387" s="3">
        <v>63</v>
      </c>
      <c r="I387" s="3">
        <v>69</v>
      </c>
      <c r="J387" s="3">
        <v>78</v>
      </c>
      <c r="K387" s="3">
        <v>74</v>
      </c>
      <c r="L387" s="3">
        <v>80</v>
      </c>
      <c r="M387" s="3">
        <v>82</v>
      </c>
      <c r="N387" s="3">
        <v>93</v>
      </c>
      <c r="O387" s="3">
        <v>101</v>
      </c>
    </row>
    <row r="388" spans="5:15" x14ac:dyDescent="0.2">
      <c r="E388" s="2" t="s">
        <v>87</v>
      </c>
      <c r="F388" s="2" t="s">
        <v>88</v>
      </c>
      <c r="G388" s="3">
        <v>694</v>
      </c>
      <c r="H388" s="3">
        <v>645</v>
      </c>
      <c r="I388" s="3">
        <v>702</v>
      </c>
      <c r="J388" s="3">
        <v>801</v>
      </c>
      <c r="K388" s="3">
        <v>754</v>
      </c>
      <c r="L388" s="3">
        <v>816</v>
      </c>
      <c r="M388" s="3">
        <v>838</v>
      </c>
      <c r="N388" s="3">
        <v>955</v>
      </c>
      <c r="O388" s="3">
        <v>1033</v>
      </c>
    </row>
    <row r="389" spans="5:15" x14ac:dyDescent="0.2">
      <c r="E389" s="2" t="s">
        <v>89</v>
      </c>
      <c r="F389" s="2" t="s">
        <v>90</v>
      </c>
      <c r="G389" s="3">
        <v>382</v>
      </c>
      <c r="H389" s="3">
        <v>352</v>
      </c>
      <c r="I389" s="3">
        <v>386</v>
      </c>
      <c r="J389" s="3">
        <v>436</v>
      </c>
      <c r="K389" s="3">
        <v>407</v>
      </c>
      <c r="L389" s="3">
        <v>443</v>
      </c>
      <c r="M389" s="3">
        <v>453</v>
      </c>
      <c r="N389" s="3">
        <v>522</v>
      </c>
      <c r="O389" s="3">
        <v>560</v>
      </c>
    </row>
    <row r="390" spans="5:15" s="52" customFormat="1" x14ac:dyDescent="0.2">
      <c r="E390" s="54" t="s">
        <v>91</v>
      </c>
      <c r="F390" s="54" t="s">
        <v>92</v>
      </c>
      <c r="G390" s="133" t="s">
        <v>116</v>
      </c>
      <c r="H390" s="133" t="s">
        <v>116</v>
      </c>
      <c r="I390" s="133" t="s">
        <v>116</v>
      </c>
      <c r="J390" s="133" t="s">
        <v>116</v>
      </c>
      <c r="K390" s="133" t="s">
        <v>116</v>
      </c>
      <c r="L390" s="133" t="s">
        <v>116</v>
      </c>
      <c r="M390" s="133" t="s">
        <v>116</v>
      </c>
      <c r="N390" s="133" t="s">
        <v>93</v>
      </c>
      <c r="O390" s="133" t="s">
        <v>93</v>
      </c>
    </row>
    <row r="391" spans="5:15" s="52" customFormat="1" x14ac:dyDescent="0.2">
      <c r="E391" s="54" t="s">
        <v>94</v>
      </c>
      <c r="F391" s="54" t="s">
        <v>95</v>
      </c>
      <c r="G391" s="133" t="s">
        <v>116</v>
      </c>
      <c r="H391" s="133" t="s">
        <v>116</v>
      </c>
      <c r="I391" s="133" t="s">
        <v>116</v>
      </c>
      <c r="J391" s="133" t="s">
        <v>116</v>
      </c>
      <c r="K391" s="133" t="s">
        <v>116</v>
      </c>
      <c r="L391" s="133" t="s">
        <v>116</v>
      </c>
      <c r="M391" s="133" t="s">
        <v>116</v>
      </c>
      <c r="N391" s="133" t="s">
        <v>93</v>
      </c>
      <c r="O391" s="133" t="s">
        <v>93</v>
      </c>
    </row>
    <row r="392" spans="5:15" s="52" customFormat="1" x14ac:dyDescent="0.2">
      <c r="E392" s="54" t="s">
        <v>96</v>
      </c>
      <c r="F392" s="54" t="s">
        <v>97</v>
      </c>
      <c r="G392" s="133" t="s">
        <v>116</v>
      </c>
      <c r="H392" s="133" t="s">
        <v>116</v>
      </c>
      <c r="I392" s="133" t="s">
        <v>116</v>
      </c>
      <c r="J392" s="133" t="s">
        <v>116</v>
      </c>
      <c r="K392" s="133" t="s">
        <v>116</v>
      </c>
      <c r="L392" s="133" t="s">
        <v>116</v>
      </c>
      <c r="M392" s="133" t="s">
        <v>116</v>
      </c>
      <c r="N392" s="133" t="s">
        <v>93</v>
      </c>
      <c r="O392" s="133" t="s">
        <v>93</v>
      </c>
    </row>
    <row r="393" spans="5:15" s="52" customFormat="1" x14ac:dyDescent="0.2">
      <c r="E393" s="54" t="s">
        <v>98</v>
      </c>
      <c r="F393" s="54" t="s">
        <v>99</v>
      </c>
      <c r="G393" s="133" t="s">
        <v>116</v>
      </c>
      <c r="H393" s="133" t="s">
        <v>116</v>
      </c>
      <c r="I393" s="133" t="s">
        <v>116</v>
      </c>
      <c r="J393" s="133" t="s">
        <v>116</v>
      </c>
      <c r="K393" s="133" t="s">
        <v>116</v>
      </c>
      <c r="L393" s="133" t="s">
        <v>116</v>
      </c>
      <c r="M393" s="133" t="s">
        <v>116</v>
      </c>
      <c r="N393" s="133" t="s">
        <v>93</v>
      </c>
      <c r="O393" s="133" t="s">
        <v>93</v>
      </c>
    </row>
    <row r="394" spans="5:15" s="52" customFormat="1" x14ac:dyDescent="0.2">
      <c r="E394" s="54" t="s">
        <v>100</v>
      </c>
      <c r="F394" s="54" t="s">
        <v>101</v>
      </c>
      <c r="G394" s="133" t="s">
        <v>116</v>
      </c>
      <c r="H394" s="133" t="s">
        <v>116</v>
      </c>
      <c r="I394" s="133" t="s">
        <v>116</v>
      </c>
      <c r="J394" s="133" t="s">
        <v>116</v>
      </c>
      <c r="K394" s="133" t="s">
        <v>116</v>
      </c>
      <c r="L394" s="133" t="s">
        <v>116</v>
      </c>
      <c r="M394" s="133" t="s">
        <v>116</v>
      </c>
      <c r="N394" s="133" t="s">
        <v>93</v>
      </c>
      <c r="O394" s="133" t="s">
        <v>93</v>
      </c>
    </row>
    <row r="395" spans="5:15" s="52" customFormat="1" x14ac:dyDescent="0.2">
      <c r="E395" s="54" t="s">
        <v>102</v>
      </c>
      <c r="F395" s="54" t="s">
        <v>103</v>
      </c>
      <c r="G395" s="55">
        <v>80</v>
      </c>
      <c r="H395" s="55">
        <v>74</v>
      </c>
      <c r="I395" s="55">
        <v>81</v>
      </c>
      <c r="J395" s="55">
        <v>91</v>
      </c>
      <c r="K395" s="55">
        <v>85</v>
      </c>
      <c r="L395" s="55">
        <v>93</v>
      </c>
      <c r="M395" s="55">
        <v>95</v>
      </c>
      <c r="N395" s="55">
        <v>109</v>
      </c>
      <c r="O395" s="55">
        <v>117</v>
      </c>
    </row>
    <row r="396" spans="5:15" x14ac:dyDescent="0.2">
      <c r="E396" s="2" t="s">
        <v>104</v>
      </c>
      <c r="F396" s="2" t="s">
        <v>105</v>
      </c>
      <c r="G396" s="3">
        <v>367</v>
      </c>
      <c r="H396" s="3">
        <v>293</v>
      </c>
      <c r="I396" s="3">
        <v>351</v>
      </c>
      <c r="J396" s="3">
        <v>372</v>
      </c>
      <c r="K396" s="3">
        <v>370</v>
      </c>
      <c r="L396" s="3">
        <v>355</v>
      </c>
      <c r="M396" s="3">
        <v>415</v>
      </c>
      <c r="N396" s="3">
        <v>479</v>
      </c>
      <c r="O396" s="3">
        <v>513</v>
      </c>
    </row>
    <row r="397" spans="5:15" x14ac:dyDescent="0.2">
      <c r="E397" s="2" t="s">
        <v>106</v>
      </c>
      <c r="F397" s="2" t="s">
        <v>107</v>
      </c>
      <c r="G397" s="3">
        <v>436</v>
      </c>
      <c r="H397" s="3">
        <v>412</v>
      </c>
      <c r="I397" s="3">
        <v>443</v>
      </c>
      <c r="J397" s="3">
        <v>513</v>
      </c>
      <c r="K397" s="3">
        <v>491</v>
      </c>
      <c r="L397" s="3">
        <v>527</v>
      </c>
      <c r="M397" s="3">
        <v>544</v>
      </c>
      <c r="N397" s="3">
        <v>607</v>
      </c>
      <c r="O397" s="3">
        <v>670</v>
      </c>
    </row>
    <row r="398" spans="5:15" x14ac:dyDescent="0.2">
      <c r="E398" s="2" t="s">
        <v>108</v>
      </c>
      <c r="F398" s="2" t="s">
        <v>109</v>
      </c>
      <c r="G398" s="3">
        <v>90</v>
      </c>
      <c r="H398" s="3">
        <v>82</v>
      </c>
      <c r="I398" s="3">
        <v>90</v>
      </c>
      <c r="J398" s="3">
        <v>102</v>
      </c>
      <c r="K398" s="3">
        <v>95</v>
      </c>
      <c r="L398" s="3">
        <v>104</v>
      </c>
      <c r="M398" s="3">
        <v>106</v>
      </c>
      <c r="N398" s="3">
        <v>122</v>
      </c>
      <c r="O398" s="3">
        <v>131</v>
      </c>
    </row>
    <row r="399" spans="5:15" x14ac:dyDescent="0.2">
      <c r="E399" s="2" t="s">
        <v>110</v>
      </c>
      <c r="F399" s="2" t="s">
        <v>111</v>
      </c>
      <c r="G399" s="3">
        <v>273</v>
      </c>
      <c r="H399" s="3">
        <v>251</v>
      </c>
      <c r="I399" s="3">
        <v>275</v>
      </c>
      <c r="J399" s="3">
        <v>311</v>
      </c>
      <c r="K399" s="3">
        <v>291</v>
      </c>
      <c r="L399" s="3">
        <v>316</v>
      </c>
      <c r="M399" s="3">
        <v>324</v>
      </c>
      <c r="N399" s="3">
        <v>373</v>
      </c>
      <c r="O399" s="3">
        <v>400</v>
      </c>
    </row>
    <row r="400" spans="5:15" x14ac:dyDescent="0.2">
      <c r="E400" s="2" t="s">
        <v>112</v>
      </c>
      <c r="F400" s="2" t="s">
        <v>113</v>
      </c>
      <c r="G400" s="3">
        <v>1084</v>
      </c>
      <c r="H400" s="3">
        <v>788</v>
      </c>
      <c r="I400" s="3">
        <v>950</v>
      </c>
      <c r="J400" s="3">
        <v>1083</v>
      </c>
      <c r="K400" s="3">
        <v>1000</v>
      </c>
      <c r="L400" s="3">
        <v>1037</v>
      </c>
      <c r="M400" s="3">
        <v>1212</v>
      </c>
      <c r="N400" s="3">
        <v>1271</v>
      </c>
      <c r="O400" s="3">
        <v>1284</v>
      </c>
    </row>
    <row r="401" spans="3:15" s="56" customFormat="1" x14ac:dyDescent="0.2">
      <c r="C401" s="57" t="s">
        <v>129</v>
      </c>
      <c r="D401" s="57" t="s">
        <v>130</v>
      </c>
      <c r="E401" s="57" t="s">
        <v>15</v>
      </c>
      <c r="F401" s="57" t="s">
        <v>16</v>
      </c>
      <c r="G401" s="58" t="s">
        <v>116</v>
      </c>
      <c r="H401" s="58" t="s">
        <v>116</v>
      </c>
      <c r="I401" s="58" t="s">
        <v>116</v>
      </c>
      <c r="J401" s="58" t="s">
        <v>116</v>
      </c>
      <c r="K401" s="58" t="s">
        <v>116</v>
      </c>
      <c r="L401" s="58" t="s">
        <v>116</v>
      </c>
      <c r="M401" s="58" t="s">
        <v>116</v>
      </c>
      <c r="N401" s="58" t="s">
        <v>93</v>
      </c>
      <c r="O401" s="58" t="s">
        <v>93</v>
      </c>
    </row>
    <row r="402" spans="3:15" x14ac:dyDescent="0.2">
      <c r="E402" s="2" t="s">
        <v>17</v>
      </c>
      <c r="F402" s="2" t="s">
        <v>18</v>
      </c>
      <c r="G402" s="40" t="s">
        <v>116</v>
      </c>
      <c r="H402" s="40" t="s">
        <v>116</v>
      </c>
      <c r="I402" s="40" t="s">
        <v>116</v>
      </c>
      <c r="J402" s="40" t="s">
        <v>116</v>
      </c>
      <c r="K402" s="40" t="s">
        <v>116</v>
      </c>
      <c r="L402" s="40" t="s">
        <v>116</v>
      </c>
      <c r="M402" s="40" t="s">
        <v>116</v>
      </c>
      <c r="N402" s="40" t="s">
        <v>93</v>
      </c>
      <c r="O402" s="40" t="s">
        <v>93</v>
      </c>
    </row>
    <row r="403" spans="3:15" x14ac:dyDescent="0.2">
      <c r="E403" s="2" t="s">
        <v>19</v>
      </c>
      <c r="F403" s="2" t="s">
        <v>20</v>
      </c>
      <c r="G403" s="40" t="s">
        <v>116</v>
      </c>
      <c r="H403" s="40" t="s">
        <v>116</v>
      </c>
      <c r="I403" s="40" t="s">
        <v>116</v>
      </c>
      <c r="J403" s="40" t="s">
        <v>116</v>
      </c>
      <c r="K403" s="40" t="s">
        <v>116</v>
      </c>
      <c r="L403" s="40" t="s">
        <v>116</v>
      </c>
      <c r="M403" s="40" t="s">
        <v>116</v>
      </c>
      <c r="N403" s="40" t="s">
        <v>93</v>
      </c>
      <c r="O403" s="40" t="s">
        <v>93</v>
      </c>
    </row>
    <row r="404" spans="3:15" x14ac:dyDescent="0.2">
      <c r="E404" s="2" t="s">
        <v>21</v>
      </c>
      <c r="F404" s="2" t="s">
        <v>22</v>
      </c>
      <c r="G404" s="40" t="s">
        <v>116</v>
      </c>
      <c r="H404" s="40" t="s">
        <v>116</v>
      </c>
      <c r="I404" s="40" t="s">
        <v>116</v>
      </c>
      <c r="J404" s="40" t="s">
        <v>116</v>
      </c>
      <c r="K404" s="40" t="s">
        <v>116</v>
      </c>
      <c r="L404" s="40" t="s">
        <v>116</v>
      </c>
      <c r="M404" s="40" t="s">
        <v>116</v>
      </c>
      <c r="N404" s="40" t="s">
        <v>93</v>
      </c>
      <c r="O404" s="40" t="s">
        <v>93</v>
      </c>
    </row>
    <row r="405" spans="3:15" x14ac:dyDescent="0.2">
      <c r="E405" s="2" t="s">
        <v>23</v>
      </c>
      <c r="F405" s="2" t="s">
        <v>24</v>
      </c>
      <c r="G405" s="40" t="s">
        <v>116</v>
      </c>
      <c r="H405" s="40" t="s">
        <v>116</v>
      </c>
      <c r="I405" s="40" t="s">
        <v>116</v>
      </c>
      <c r="J405" s="40" t="s">
        <v>116</v>
      </c>
      <c r="K405" s="40" t="s">
        <v>116</v>
      </c>
      <c r="L405" s="40" t="s">
        <v>116</v>
      </c>
      <c r="M405" s="40" t="s">
        <v>116</v>
      </c>
      <c r="N405" s="40" t="s">
        <v>93</v>
      </c>
      <c r="O405" s="40" t="s">
        <v>93</v>
      </c>
    </row>
    <row r="406" spans="3:15" x14ac:dyDescent="0.2">
      <c r="E406" s="2" t="s">
        <v>25</v>
      </c>
      <c r="F406" s="2" t="s">
        <v>26</v>
      </c>
      <c r="G406" s="40" t="s">
        <v>116</v>
      </c>
      <c r="H406" s="40" t="s">
        <v>116</v>
      </c>
      <c r="I406" s="40" t="s">
        <v>116</v>
      </c>
      <c r="J406" s="40" t="s">
        <v>116</v>
      </c>
      <c r="K406" s="40" t="s">
        <v>116</v>
      </c>
      <c r="L406" s="40" t="s">
        <v>116</v>
      </c>
      <c r="M406" s="40" t="s">
        <v>116</v>
      </c>
      <c r="N406" s="40" t="s">
        <v>93</v>
      </c>
      <c r="O406" s="40" t="s">
        <v>93</v>
      </c>
    </row>
    <row r="407" spans="3:15" x14ac:dyDescent="0.2">
      <c r="E407" s="2" t="s">
        <v>27</v>
      </c>
      <c r="F407" s="2" t="s">
        <v>28</v>
      </c>
      <c r="G407" s="40" t="s">
        <v>116</v>
      </c>
      <c r="H407" s="40" t="s">
        <v>116</v>
      </c>
      <c r="I407" s="40" t="s">
        <v>116</v>
      </c>
      <c r="J407" s="40" t="s">
        <v>116</v>
      </c>
      <c r="K407" s="40" t="s">
        <v>116</v>
      </c>
      <c r="L407" s="40" t="s">
        <v>116</v>
      </c>
      <c r="M407" s="40" t="s">
        <v>116</v>
      </c>
      <c r="N407" s="40" t="s">
        <v>93</v>
      </c>
      <c r="O407" s="40" t="s">
        <v>93</v>
      </c>
    </row>
    <row r="408" spans="3:15" x14ac:dyDescent="0.2">
      <c r="E408" s="2" t="s">
        <v>29</v>
      </c>
      <c r="F408" s="2" t="s">
        <v>30</v>
      </c>
      <c r="G408" s="40" t="s">
        <v>116</v>
      </c>
      <c r="H408" s="40" t="s">
        <v>116</v>
      </c>
      <c r="I408" s="40" t="s">
        <v>116</v>
      </c>
      <c r="J408" s="40" t="s">
        <v>116</v>
      </c>
      <c r="K408" s="40" t="s">
        <v>116</v>
      </c>
      <c r="L408" s="40" t="s">
        <v>116</v>
      </c>
      <c r="M408" s="40" t="s">
        <v>116</v>
      </c>
      <c r="N408" s="40" t="s">
        <v>93</v>
      </c>
      <c r="O408" s="40" t="s">
        <v>93</v>
      </c>
    </row>
    <row r="409" spans="3:15" x14ac:dyDescent="0.2">
      <c r="E409" s="2" t="s">
        <v>31</v>
      </c>
      <c r="F409" s="2" t="s">
        <v>32</v>
      </c>
      <c r="G409" s="40" t="s">
        <v>116</v>
      </c>
      <c r="H409" s="40" t="s">
        <v>116</v>
      </c>
      <c r="I409" s="40" t="s">
        <v>116</v>
      </c>
      <c r="J409" s="40" t="s">
        <v>116</v>
      </c>
      <c r="K409" s="40" t="s">
        <v>116</v>
      </c>
      <c r="L409" s="40" t="s">
        <v>116</v>
      </c>
      <c r="M409" s="40" t="s">
        <v>116</v>
      </c>
      <c r="N409" s="40" t="s">
        <v>93</v>
      </c>
      <c r="O409" s="40" t="s">
        <v>93</v>
      </c>
    </row>
    <row r="410" spans="3:15" x14ac:dyDescent="0.2">
      <c r="E410" s="2" t="s">
        <v>33</v>
      </c>
      <c r="F410" s="2" t="s">
        <v>34</v>
      </c>
      <c r="G410" s="40" t="s">
        <v>116</v>
      </c>
      <c r="H410" s="40" t="s">
        <v>116</v>
      </c>
      <c r="I410" s="40" t="s">
        <v>116</v>
      </c>
      <c r="J410" s="40" t="s">
        <v>116</v>
      </c>
      <c r="K410" s="40" t="s">
        <v>116</v>
      </c>
      <c r="L410" s="40" t="s">
        <v>116</v>
      </c>
      <c r="M410" s="40" t="s">
        <v>116</v>
      </c>
      <c r="N410" s="40" t="s">
        <v>93</v>
      </c>
      <c r="O410" s="40" t="s">
        <v>93</v>
      </c>
    </row>
    <row r="411" spans="3:15" x14ac:dyDescent="0.2">
      <c r="E411" s="2" t="s">
        <v>35</v>
      </c>
      <c r="F411" s="2" t="s">
        <v>36</v>
      </c>
      <c r="G411" s="40" t="s">
        <v>116</v>
      </c>
      <c r="H411" s="40" t="s">
        <v>116</v>
      </c>
      <c r="I411" s="40" t="s">
        <v>116</v>
      </c>
      <c r="J411" s="40" t="s">
        <v>116</v>
      </c>
      <c r="K411" s="40" t="s">
        <v>116</v>
      </c>
      <c r="L411" s="40" t="s">
        <v>116</v>
      </c>
      <c r="M411" s="40" t="s">
        <v>116</v>
      </c>
      <c r="N411" s="40" t="s">
        <v>93</v>
      </c>
      <c r="O411" s="40" t="s">
        <v>93</v>
      </c>
    </row>
    <row r="412" spans="3:15" x14ac:dyDescent="0.2">
      <c r="E412" s="2" t="s">
        <v>37</v>
      </c>
      <c r="F412" s="2" t="s">
        <v>38</v>
      </c>
      <c r="G412" s="40" t="s">
        <v>116</v>
      </c>
      <c r="H412" s="40" t="s">
        <v>116</v>
      </c>
      <c r="I412" s="40" t="s">
        <v>116</v>
      </c>
      <c r="J412" s="40" t="s">
        <v>116</v>
      </c>
      <c r="K412" s="40" t="s">
        <v>116</v>
      </c>
      <c r="L412" s="40" t="s">
        <v>116</v>
      </c>
      <c r="M412" s="40" t="s">
        <v>116</v>
      </c>
      <c r="N412" s="40" t="s">
        <v>93</v>
      </c>
      <c r="O412" s="40" t="s">
        <v>93</v>
      </c>
    </row>
    <row r="413" spans="3:15" x14ac:dyDescent="0.2">
      <c r="E413" s="2" t="s">
        <v>39</v>
      </c>
      <c r="F413" s="2" t="s">
        <v>40</v>
      </c>
      <c r="G413" s="40" t="s">
        <v>116</v>
      </c>
      <c r="H413" s="40" t="s">
        <v>116</v>
      </c>
      <c r="I413" s="40" t="s">
        <v>116</v>
      </c>
      <c r="J413" s="40" t="s">
        <v>116</v>
      </c>
      <c r="K413" s="40" t="s">
        <v>116</v>
      </c>
      <c r="L413" s="40" t="s">
        <v>116</v>
      </c>
      <c r="M413" s="40" t="s">
        <v>116</v>
      </c>
      <c r="N413" s="40" t="s">
        <v>93</v>
      </c>
      <c r="O413" s="40" t="s">
        <v>93</v>
      </c>
    </row>
    <row r="414" spans="3:15" x14ac:dyDescent="0.2">
      <c r="E414" s="2" t="s">
        <v>41</v>
      </c>
      <c r="F414" s="2" t="s">
        <v>42</v>
      </c>
      <c r="G414" s="40" t="s">
        <v>116</v>
      </c>
      <c r="H414" s="40" t="s">
        <v>116</v>
      </c>
      <c r="I414" s="40" t="s">
        <v>116</v>
      </c>
      <c r="J414" s="40" t="s">
        <v>116</v>
      </c>
      <c r="K414" s="40" t="s">
        <v>116</v>
      </c>
      <c r="L414" s="40" t="s">
        <v>116</v>
      </c>
      <c r="M414" s="40" t="s">
        <v>116</v>
      </c>
      <c r="N414" s="40" t="s">
        <v>93</v>
      </c>
      <c r="O414" s="40" t="s">
        <v>93</v>
      </c>
    </row>
    <row r="415" spans="3:15" x14ac:dyDescent="0.2">
      <c r="E415" s="2" t="s">
        <v>43</v>
      </c>
      <c r="F415" s="2" t="s">
        <v>44</v>
      </c>
      <c r="G415" s="40" t="s">
        <v>116</v>
      </c>
      <c r="H415" s="40" t="s">
        <v>116</v>
      </c>
      <c r="I415" s="40" t="s">
        <v>116</v>
      </c>
      <c r="J415" s="40" t="s">
        <v>116</v>
      </c>
      <c r="K415" s="40" t="s">
        <v>116</v>
      </c>
      <c r="L415" s="40" t="s">
        <v>116</v>
      </c>
      <c r="M415" s="40" t="s">
        <v>116</v>
      </c>
      <c r="N415" s="40" t="s">
        <v>93</v>
      </c>
      <c r="O415" s="40" t="s">
        <v>93</v>
      </c>
    </row>
    <row r="416" spans="3:15" x14ac:dyDescent="0.2">
      <c r="E416" s="2" t="s">
        <v>45</v>
      </c>
      <c r="F416" s="2" t="s">
        <v>46</v>
      </c>
      <c r="G416" s="40" t="s">
        <v>116</v>
      </c>
      <c r="H416" s="40" t="s">
        <v>116</v>
      </c>
      <c r="I416" s="40" t="s">
        <v>116</v>
      </c>
      <c r="J416" s="40" t="s">
        <v>116</v>
      </c>
      <c r="K416" s="40" t="s">
        <v>116</v>
      </c>
      <c r="L416" s="40" t="s">
        <v>116</v>
      </c>
      <c r="M416" s="40" t="s">
        <v>116</v>
      </c>
      <c r="N416" s="40" t="s">
        <v>93</v>
      </c>
      <c r="O416" s="40" t="s">
        <v>93</v>
      </c>
    </row>
    <row r="417" spans="5:15" x14ac:dyDescent="0.2">
      <c r="E417" s="2" t="s">
        <v>47</v>
      </c>
      <c r="F417" s="2" t="s">
        <v>48</v>
      </c>
      <c r="G417" s="40" t="s">
        <v>116</v>
      </c>
      <c r="H417" s="40" t="s">
        <v>116</v>
      </c>
      <c r="I417" s="40" t="s">
        <v>116</v>
      </c>
      <c r="J417" s="40" t="s">
        <v>116</v>
      </c>
      <c r="K417" s="40" t="s">
        <v>116</v>
      </c>
      <c r="L417" s="40" t="s">
        <v>116</v>
      </c>
      <c r="M417" s="40" t="s">
        <v>116</v>
      </c>
      <c r="N417" s="40" t="s">
        <v>93</v>
      </c>
      <c r="O417" s="40" t="s">
        <v>93</v>
      </c>
    </row>
    <row r="418" spans="5:15" x14ac:dyDescent="0.2">
      <c r="E418" s="2" t="s">
        <v>49</v>
      </c>
      <c r="F418" s="2" t="s">
        <v>50</v>
      </c>
      <c r="G418" s="40" t="s">
        <v>116</v>
      </c>
      <c r="H418" s="40" t="s">
        <v>116</v>
      </c>
      <c r="I418" s="40" t="s">
        <v>116</v>
      </c>
      <c r="J418" s="40" t="s">
        <v>116</v>
      </c>
      <c r="K418" s="40" t="s">
        <v>116</v>
      </c>
      <c r="L418" s="40" t="s">
        <v>116</v>
      </c>
      <c r="M418" s="40" t="s">
        <v>116</v>
      </c>
      <c r="N418" s="40" t="s">
        <v>93</v>
      </c>
      <c r="O418" s="40" t="s">
        <v>93</v>
      </c>
    </row>
    <row r="419" spans="5:15" x14ac:dyDescent="0.2">
      <c r="E419" s="2" t="s">
        <v>51</v>
      </c>
      <c r="F419" s="2" t="s">
        <v>52</v>
      </c>
      <c r="G419" s="40" t="s">
        <v>116</v>
      </c>
      <c r="H419" s="40" t="s">
        <v>116</v>
      </c>
      <c r="I419" s="40" t="s">
        <v>116</v>
      </c>
      <c r="J419" s="40" t="s">
        <v>116</v>
      </c>
      <c r="K419" s="40" t="s">
        <v>116</v>
      </c>
      <c r="L419" s="40" t="s">
        <v>116</v>
      </c>
      <c r="M419" s="40" t="s">
        <v>116</v>
      </c>
      <c r="N419" s="40" t="s">
        <v>93</v>
      </c>
      <c r="O419" s="40" t="s">
        <v>93</v>
      </c>
    </row>
    <row r="420" spans="5:15" x14ac:dyDescent="0.2">
      <c r="E420" s="2" t="s">
        <v>53</v>
      </c>
      <c r="F420" s="2" t="s">
        <v>54</v>
      </c>
      <c r="G420" s="40" t="s">
        <v>116</v>
      </c>
      <c r="H420" s="40" t="s">
        <v>116</v>
      </c>
      <c r="I420" s="40" t="s">
        <v>116</v>
      </c>
      <c r="J420" s="40" t="s">
        <v>116</v>
      </c>
      <c r="K420" s="40" t="s">
        <v>116</v>
      </c>
      <c r="L420" s="40" t="s">
        <v>116</v>
      </c>
      <c r="M420" s="40" t="s">
        <v>116</v>
      </c>
      <c r="N420" s="40" t="s">
        <v>93</v>
      </c>
      <c r="O420" s="40" t="s">
        <v>93</v>
      </c>
    </row>
    <row r="421" spans="5:15" x14ac:dyDescent="0.2">
      <c r="E421" s="2" t="s">
        <v>55</v>
      </c>
      <c r="F421" s="2" t="s">
        <v>56</v>
      </c>
      <c r="G421" s="40" t="s">
        <v>116</v>
      </c>
      <c r="H421" s="40" t="s">
        <v>116</v>
      </c>
      <c r="I421" s="40" t="s">
        <v>116</v>
      </c>
      <c r="J421" s="40" t="s">
        <v>116</v>
      </c>
      <c r="K421" s="40" t="s">
        <v>116</v>
      </c>
      <c r="L421" s="40" t="s">
        <v>116</v>
      </c>
      <c r="M421" s="40" t="s">
        <v>116</v>
      </c>
      <c r="N421" s="40" t="s">
        <v>93</v>
      </c>
      <c r="O421" s="40" t="s">
        <v>93</v>
      </c>
    </row>
    <row r="422" spans="5:15" x14ac:dyDescent="0.2">
      <c r="E422" s="2" t="s">
        <v>57</v>
      </c>
      <c r="F422" s="2" t="s">
        <v>58</v>
      </c>
      <c r="G422" s="40" t="s">
        <v>116</v>
      </c>
      <c r="H422" s="40" t="s">
        <v>116</v>
      </c>
      <c r="I422" s="40" t="s">
        <v>116</v>
      </c>
      <c r="J422" s="40" t="s">
        <v>116</v>
      </c>
      <c r="K422" s="40" t="s">
        <v>116</v>
      </c>
      <c r="L422" s="40" t="s">
        <v>116</v>
      </c>
      <c r="M422" s="40" t="s">
        <v>116</v>
      </c>
      <c r="N422" s="40" t="s">
        <v>93</v>
      </c>
      <c r="O422" s="40" t="s">
        <v>93</v>
      </c>
    </row>
    <row r="423" spans="5:15" x14ac:dyDescent="0.2">
      <c r="E423" s="2" t="s">
        <v>59</v>
      </c>
      <c r="F423" s="2" t="s">
        <v>60</v>
      </c>
      <c r="G423" s="40" t="s">
        <v>116</v>
      </c>
      <c r="H423" s="40" t="s">
        <v>116</v>
      </c>
      <c r="I423" s="40" t="s">
        <v>116</v>
      </c>
      <c r="J423" s="40" t="s">
        <v>116</v>
      </c>
      <c r="K423" s="40" t="s">
        <v>116</v>
      </c>
      <c r="L423" s="40" t="s">
        <v>116</v>
      </c>
      <c r="M423" s="40" t="s">
        <v>116</v>
      </c>
      <c r="N423" s="40" t="s">
        <v>93</v>
      </c>
      <c r="O423" s="40" t="s">
        <v>93</v>
      </c>
    </row>
    <row r="424" spans="5:15" x14ac:dyDescent="0.2">
      <c r="E424" s="2" t="s">
        <v>61</v>
      </c>
      <c r="F424" s="2" t="s">
        <v>62</v>
      </c>
      <c r="G424" s="40" t="s">
        <v>116</v>
      </c>
      <c r="H424" s="40" t="s">
        <v>116</v>
      </c>
      <c r="I424" s="40" t="s">
        <v>116</v>
      </c>
      <c r="J424" s="40" t="s">
        <v>116</v>
      </c>
      <c r="K424" s="40" t="s">
        <v>116</v>
      </c>
      <c r="L424" s="40" t="s">
        <v>116</v>
      </c>
      <c r="M424" s="40" t="s">
        <v>116</v>
      </c>
      <c r="N424" s="40" t="s">
        <v>93</v>
      </c>
      <c r="O424" s="40" t="s">
        <v>93</v>
      </c>
    </row>
    <row r="425" spans="5:15" x14ac:dyDescent="0.2">
      <c r="E425" s="2" t="s">
        <v>63</v>
      </c>
      <c r="F425" s="2" t="s">
        <v>64</v>
      </c>
      <c r="G425" s="40" t="s">
        <v>116</v>
      </c>
      <c r="H425" s="40" t="s">
        <v>116</v>
      </c>
      <c r="I425" s="40" t="s">
        <v>116</v>
      </c>
      <c r="J425" s="40" t="s">
        <v>116</v>
      </c>
      <c r="K425" s="40" t="s">
        <v>116</v>
      </c>
      <c r="L425" s="40" t="s">
        <v>116</v>
      </c>
      <c r="M425" s="40" t="s">
        <v>116</v>
      </c>
      <c r="N425" s="40" t="s">
        <v>93</v>
      </c>
      <c r="O425" s="40" t="s">
        <v>93</v>
      </c>
    </row>
    <row r="426" spans="5:15" x14ac:dyDescent="0.2">
      <c r="E426" s="2" t="s">
        <v>65</v>
      </c>
      <c r="F426" s="2" t="s">
        <v>66</v>
      </c>
      <c r="G426" s="40" t="s">
        <v>116</v>
      </c>
      <c r="H426" s="40" t="s">
        <v>116</v>
      </c>
      <c r="I426" s="40" t="s">
        <v>116</v>
      </c>
      <c r="J426" s="40" t="s">
        <v>116</v>
      </c>
      <c r="K426" s="40" t="s">
        <v>116</v>
      </c>
      <c r="L426" s="40" t="s">
        <v>116</v>
      </c>
      <c r="M426" s="40" t="s">
        <v>116</v>
      </c>
      <c r="N426" s="40" t="s">
        <v>93</v>
      </c>
      <c r="O426" s="40" t="s">
        <v>93</v>
      </c>
    </row>
    <row r="427" spans="5:15" x14ac:dyDescent="0.2">
      <c r="E427" s="2" t="s">
        <v>67</v>
      </c>
      <c r="F427" s="2" t="s">
        <v>68</v>
      </c>
      <c r="G427" s="40" t="s">
        <v>116</v>
      </c>
      <c r="H427" s="40" t="s">
        <v>116</v>
      </c>
      <c r="I427" s="40" t="s">
        <v>116</v>
      </c>
      <c r="J427" s="40" t="s">
        <v>116</v>
      </c>
      <c r="K427" s="40" t="s">
        <v>116</v>
      </c>
      <c r="L427" s="40" t="s">
        <v>116</v>
      </c>
      <c r="M427" s="40" t="s">
        <v>116</v>
      </c>
      <c r="N427" s="40" t="s">
        <v>93</v>
      </c>
      <c r="O427" s="40" t="s">
        <v>93</v>
      </c>
    </row>
    <row r="428" spans="5:15" x14ac:dyDescent="0.2">
      <c r="E428" s="2" t="s">
        <v>69</v>
      </c>
      <c r="F428" s="2" t="s">
        <v>70</v>
      </c>
      <c r="G428" s="40" t="s">
        <v>116</v>
      </c>
      <c r="H428" s="40" t="s">
        <v>116</v>
      </c>
      <c r="I428" s="40" t="s">
        <v>116</v>
      </c>
      <c r="J428" s="40" t="s">
        <v>116</v>
      </c>
      <c r="K428" s="40" t="s">
        <v>116</v>
      </c>
      <c r="L428" s="40" t="s">
        <v>116</v>
      </c>
      <c r="M428" s="40" t="s">
        <v>116</v>
      </c>
      <c r="N428" s="40" t="s">
        <v>93</v>
      </c>
      <c r="O428" s="40" t="s">
        <v>93</v>
      </c>
    </row>
    <row r="429" spans="5:15" x14ac:dyDescent="0.2">
      <c r="E429" s="2" t="s">
        <v>71</v>
      </c>
      <c r="F429" s="2" t="s">
        <v>72</v>
      </c>
      <c r="G429" s="40" t="s">
        <v>116</v>
      </c>
      <c r="H429" s="40" t="s">
        <v>116</v>
      </c>
      <c r="I429" s="40" t="s">
        <v>116</v>
      </c>
      <c r="J429" s="40" t="s">
        <v>116</v>
      </c>
      <c r="K429" s="40" t="s">
        <v>116</v>
      </c>
      <c r="L429" s="40" t="s">
        <v>116</v>
      </c>
      <c r="M429" s="40" t="s">
        <v>116</v>
      </c>
      <c r="N429" s="40" t="s">
        <v>93</v>
      </c>
      <c r="O429" s="40" t="s">
        <v>93</v>
      </c>
    </row>
    <row r="430" spans="5:15" x14ac:dyDescent="0.2">
      <c r="E430" s="2" t="s">
        <v>73</v>
      </c>
      <c r="F430" s="2" t="s">
        <v>74</v>
      </c>
      <c r="G430" s="40" t="s">
        <v>116</v>
      </c>
      <c r="H430" s="40" t="s">
        <v>116</v>
      </c>
      <c r="I430" s="40" t="s">
        <v>116</v>
      </c>
      <c r="J430" s="40" t="s">
        <v>116</v>
      </c>
      <c r="K430" s="40" t="s">
        <v>116</v>
      </c>
      <c r="L430" s="40" t="s">
        <v>116</v>
      </c>
      <c r="M430" s="40" t="s">
        <v>116</v>
      </c>
      <c r="N430" s="40" t="s">
        <v>93</v>
      </c>
      <c r="O430" s="40" t="s">
        <v>93</v>
      </c>
    </row>
    <row r="431" spans="5:15" x14ac:dyDescent="0.2">
      <c r="E431" s="2" t="s">
        <v>75</v>
      </c>
      <c r="F431" s="2" t="s">
        <v>76</v>
      </c>
      <c r="G431" s="40" t="s">
        <v>116</v>
      </c>
      <c r="H431" s="40" t="s">
        <v>116</v>
      </c>
      <c r="I431" s="40" t="s">
        <v>116</v>
      </c>
      <c r="J431" s="40" t="s">
        <v>116</v>
      </c>
      <c r="K431" s="40" t="s">
        <v>116</v>
      </c>
      <c r="L431" s="40" t="s">
        <v>116</v>
      </c>
      <c r="M431" s="40" t="s">
        <v>116</v>
      </c>
      <c r="N431" s="40" t="s">
        <v>93</v>
      </c>
      <c r="O431" s="40" t="s">
        <v>93</v>
      </c>
    </row>
    <row r="432" spans="5:15" x14ac:dyDescent="0.2">
      <c r="E432" s="2" t="s">
        <v>77</v>
      </c>
      <c r="F432" s="2" t="s">
        <v>78</v>
      </c>
      <c r="G432" s="40" t="s">
        <v>116</v>
      </c>
      <c r="H432" s="40" t="s">
        <v>116</v>
      </c>
      <c r="I432" s="40" t="s">
        <v>116</v>
      </c>
      <c r="J432" s="40" t="s">
        <v>116</v>
      </c>
      <c r="K432" s="40" t="s">
        <v>116</v>
      </c>
      <c r="L432" s="40" t="s">
        <v>116</v>
      </c>
      <c r="M432" s="40" t="s">
        <v>116</v>
      </c>
      <c r="N432" s="40" t="s">
        <v>93</v>
      </c>
      <c r="O432" s="40" t="s">
        <v>93</v>
      </c>
    </row>
    <row r="433" spans="5:15" x14ac:dyDescent="0.2">
      <c r="E433" s="2" t="s">
        <v>79</v>
      </c>
      <c r="F433" s="2" t="s">
        <v>80</v>
      </c>
      <c r="G433" s="40" t="s">
        <v>116</v>
      </c>
      <c r="H433" s="40" t="s">
        <v>116</v>
      </c>
      <c r="I433" s="40" t="s">
        <v>116</v>
      </c>
      <c r="J433" s="40" t="s">
        <v>116</v>
      </c>
      <c r="K433" s="40" t="s">
        <v>116</v>
      </c>
      <c r="L433" s="40" t="s">
        <v>116</v>
      </c>
      <c r="M433" s="40" t="s">
        <v>116</v>
      </c>
      <c r="N433" s="40" t="s">
        <v>93</v>
      </c>
      <c r="O433" s="40" t="s">
        <v>93</v>
      </c>
    </row>
    <row r="434" spans="5:15" x14ac:dyDescent="0.2">
      <c r="E434" s="2" t="s">
        <v>81</v>
      </c>
      <c r="F434" s="2" t="s">
        <v>82</v>
      </c>
      <c r="G434" s="40" t="s">
        <v>116</v>
      </c>
      <c r="H434" s="40" t="s">
        <v>116</v>
      </c>
      <c r="I434" s="40" t="s">
        <v>116</v>
      </c>
      <c r="J434" s="40" t="s">
        <v>116</v>
      </c>
      <c r="K434" s="40" t="s">
        <v>116</v>
      </c>
      <c r="L434" s="40" t="s">
        <v>116</v>
      </c>
      <c r="M434" s="40" t="s">
        <v>116</v>
      </c>
      <c r="N434" s="40" t="s">
        <v>93</v>
      </c>
      <c r="O434" s="40" t="s">
        <v>93</v>
      </c>
    </row>
    <row r="435" spans="5:15" x14ac:dyDescent="0.2">
      <c r="E435" s="2" t="s">
        <v>83</v>
      </c>
      <c r="F435" s="2" t="s">
        <v>84</v>
      </c>
      <c r="G435" s="40" t="s">
        <v>116</v>
      </c>
      <c r="H435" s="40" t="s">
        <v>116</v>
      </c>
      <c r="I435" s="40" t="s">
        <v>116</v>
      </c>
      <c r="J435" s="40" t="s">
        <v>116</v>
      </c>
      <c r="K435" s="40" t="s">
        <v>116</v>
      </c>
      <c r="L435" s="40" t="s">
        <v>116</v>
      </c>
      <c r="M435" s="40" t="s">
        <v>116</v>
      </c>
      <c r="N435" s="40" t="s">
        <v>93</v>
      </c>
      <c r="O435" s="40" t="s">
        <v>93</v>
      </c>
    </row>
    <row r="436" spans="5:15" x14ac:dyDescent="0.2">
      <c r="E436" s="2" t="s">
        <v>85</v>
      </c>
      <c r="F436" s="2" t="s">
        <v>86</v>
      </c>
      <c r="G436" s="40" t="s">
        <v>116</v>
      </c>
      <c r="H436" s="40" t="s">
        <v>116</v>
      </c>
      <c r="I436" s="40" t="s">
        <v>116</v>
      </c>
      <c r="J436" s="40" t="s">
        <v>116</v>
      </c>
      <c r="K436" s="40" t="s">
        <v>116</v>
      </c>
      <c r="L436" s="40" t="s">
        <v>116</v>
      </c>
      <c r="M436" s="40" t="s">
        <v>116</v>
      </c>
      <c r="N436" s="40" t="s">
        <v>93</v>
      </c>
      <c r="O436" s="40" t="s">
        <v>93</v>
      </c>
    </row>
    <row r="437" spans="5:15" x14ac:dyDescent="0.2">
      <c r="E437" s="2" t="s">
        <v>87</v>
      </c>
      <c r="F437" s="2" t="s">
        <v>88</v>
      </c>
      <c r="G437" s="40" t="s">
        <v>116</v>
      </c>
      <c r="H437" s="40" t="s">
        <v>116</v>
      </c>
      <c r="I437" s="40" t="s">
        <v>116</v>
      </c>
      <c r="J437" s="40" t="s">
        <v>116</v>
      </c>
      <c r="K437" s="40" t="s">
        <v>116</v>
      </c>
      <c r="L437" s="40" t="s">
        <v>116</v>
      </c>
      <c r="M437" s="40" t="s">
        <v>116</v>
      </c>
      <c r="N437" s="40" t="s">
        <v>93</v>
      </c>
      <c r="O437" s="40" t="s">
        <v>93</v>
      </c>
    </row>
    <row r="438" spans="5:15" x14ac:dyDescent="0.2">
      <c r="E438" s="2" t="s">
        <v>89</v>
      </c>
      <c r="F438" s="2" t="s">
        <v>90</v>
      </c>
      <c r="G438" s="40" t="s">
        <v>116</v>
      </c>
      <c r="H438" s="40" t="s">
        <v>116</v>
      </c>
      <c r="I438" s="40" t="s">
        <v>116</v>
      </c>
      <c r="J438" s="40" t="s">
        <v>116</v>
      </c>
      <c r="K438" s="40" t="s">
        <v>116</v>
      </c>
      <c r="L438" s="40" t="s">
        <v>116</v>
      </c>
      <c r="M438" s="40" t="s">
        <v>116</v>
      </c>
      <c r="N438" s="40" t="s">
        <v>93</v>
      </c>
      <c r="O438" s="40" t="s">
        <v>93</v>
      </c>
    </row>
    <row r="439" spans="5:15" s="52" customFormat="1" x14ac:dyDescent="0.2">
      <c r="E439" s="54" t="s">
        <v>91</v>
      </c>
      <c r="F439" s="54" t="s">
        <v>92</v>
      </c>
      <c r="G439" s="133" t="s">
        <v>116</v>
      </c>
      <c r="H439" s="133" t="s">
        <v>116</v>
      </c>
      <c r="I439" s="133" t="s">
        <v>116</v>
      </c>
      <c r="J439" s="133" t="s">
        <v>116</v>
      </c>
      <c r="K439" s="133" t="s">
        <v>116</v>
      </c>
      <c r="L439" s="133" t="s">
        <v>116</v>
      </c>
      <c r="M439" s="133" t="s">
        <v>116</v>
      </c>
      <c r="N439" s="133" t="s">
        <v>93</v>
      </c>
      <c r="O439" s="133" t="s">
        <v>93</v>
      </c>
    </row>
    <row r="440" spans="5:15" s="52" customFormat="1" x14ac:dyDescent="0.2">
      <c r="E440" s="54" t="s">
        <v>94</v>
      </c>
      <c r="F440" s="54" t="s">
        <v>95</v>
      </c>
      <c r="G440" s="133" t="s">
        <v>116</v>
      </c>
      <c r="H440" s="133" t="s">
        <v>116</v>
      </c>
      <c r="I440" s="133" t="s">
        <v>116</v>
      </c>
      <c r="J440" s="133" t="s">
        <v>116</v>
      </c>
      <c r="K440" s="133" t="s">
        <v>116</v>
      </c>
      <c r="L440" s="133" t="s">
        <v>116</v>
      </c>
      <c r="M440" s="133" t="s">
        <v>116</v>
      </c>
      <c r="N440" s="133" t="s">
        <v>93</v>
      </c>
      <c r="O440" s="133" t="s">
        <v>93</v>
      </c>
    </row>
    <row r="441" spans="5:15" s="52" customFormat="1" x14ac:dyDescent="0.2">
      <c r="E441" s="54" t="s">
        <v>96</v>
      </c>
      <c r="F441" s="54" t="s">
        <v>97</v>
      </c>
      <c r="G441" s="133" t="s">
        <v>116</v>
      </c>
      <c r="H441" s="133" t="s">
        <v>116</v>
      </c>
      <c r="I441" s="133" t="s">
        <v>116</v>
      </c>
      <c r="J441" s="133" t="s">
        <v>116</v>
      </c>
      <c r="K441" s="133" t="s">
        <v>116</v>
      </c>
      <c r="L441" s="133" t="s">
        <v>116</v>
      </c>
      <c r="M441" s="133" t="s">
        <v>116</v>
      </c>
      <c r="N441" s="133" t="s">
        <v>93</v>
      </c>
      <c r="O441" s="133" t="s">
        <v>93</v>
      </c>
    </row>
    <row r="442" spans="5:15" s="52" customFormat="1" x14ac:dyDescent="0.2">
      <c r="E442" s="54" t="s">
        <v>98</v>
      </c>
      <c r="F442" s="54" t="s">
        <v>99</v>
      </c>
      <c r="G442" s="133" t="s">
        <v>116</v>
      </c>
      <c r="H442" s="133" t="s">
        <v>116</v>
      </c>
      <c r="I442" s="133" t="s">
        <v>116</v>
      </c>
      <c r="J442" s="133" t="s">
        <v>116</v>
      </c>
      <c r="K442" s="133" t="s">
        <v>116</v>
      </c>
      <c r="L442" s="133" t="s">
        <v>116</v>
      </c>
      <c r="M442" s="133" t="s">
        <v>116</v>
      </c>
      <c r="N442" s="133" t="s">
        <v>93</v>
      </c>
      <c r="O442" s="133" t="s">
        <v>93</v>
      </c>
    </row>
    <row r="443" spans="5:15" s="52" customFormat="1" x14ac:dyDescent="0.2">
      <c r="E443" s="54" t="s">
        <v>100</v>
      </c>
      <c r="F443" s="54" t="s">
        <v>101</v>
      </c>
      <c r="G443" s="133" t="s">
        <v>116</v>
      </c>
      <c r="H443" s="133" t="s">
        <v>116</v>
      </c>
      <c r="I443" s="133" t="s">
        <v>116</v>
      </c>
      <c r="J443" s="133" t="s">
        <v>116</v>
      </c>
      <c r="K443" s="133" t="s">
        <v>116</v>
      </c>
      <c r="L443" s="133" t="s">
        <v>116</v>
      </c>
      <c r="M443" s="133" t="s">
        <v>116</v>
      </c>
      <c r="N443" s="133" t="s">
        <v>93</v>
      </c>
      <c r="O443" s="133" t="s">
        <v>93</v>
      </c>
    </row>
    <row r="444" spans="5:15" s="52" customFormat="1" x14ac:dyDescent="0.2">
      <c r="E444" s="54" t="s">
        <v>102</v>
      </c>
      <c r="F444" s="54" t="s">
        <v>103</v>
      </c>
      <c r="G444" s="133" t="s">
        <v>116</v>
      </c>
      <c r="H444" s="133" t="s">
        <v>116</v>
      </c>
      <c r="I444" s="133" t="s">
        <v>116</v>
      </c>
      <c r="J444" s="133" t="s">
        <v>116</v>
      </c>
      <c r="K444" s="133" t="s">
        <v>116</v>
      </c>
      <c r="L444" s="133" t="s">
        <v>116</v>
      </c>
      <c r="M444" s="133" t="s">
        <v>116</v>
      </c>
      <c r="N444" s="133" t="s">
        <v>93</v>
      </c>
      <c r="O444" s="133" t="s">
        <v>93</v>
      </c>
    </row>
    <row r="445" spans="5:15" x14ac:dyDescent="0.2">
      <c r="E445" s="2" t="s">
        <v>104</v>
      </c>
      <c r="F445" s="2" t="s">
        <v>105</v>
      </c>
      <c r="G445" s="40" t="s">
        <v>116</v>
      </c>
      <c r="H445" s="40" t="s">
        <v>116</v>
      </c>
      <c r="I445" s="40" t="s">
        <v>116</v>
      </c>
      <c r="J445" s="40" t="s">
        <v>116</v>
      </c>
      <c r="K445" s="40" t="s">
        <v>116</v>
      </c>
      <c r="L445" s="40" t="s">
        <v>116</v>
      </c>
      <c r="M445" s="40" t="s">
        <v>116</v>
      </c>
      <c r="N445" s="40" t="s">
        <v>93</v>
      </c>
      <c r="O445" s="40" t="s">
        <v>93</v>
      </c>
    </row>
    <row r="446" spans="5:15" x14ac:dyDescent="0.2">
      <c r="E446" s="2" t="s">
        <v>106</v>
      </c>
      <c r="F446" s="2" t="s">
        <v>107</v>
      </c>
      <c r="G446" s="40" t="s">
        <v>116</v>
      </c>
      <c r="H446" s="40" t="s">
        <v>116</v>
      </c>
      <c r="I446" s="40" t="s">
        <v>116</v>
      </c>
      <c r="J446" s="40" t="s">
        <v>116</v>
      </c>
      <c r="K446" s="40" t="s">
        <v>116</v>
      </c>
      <c r="L446" s="40" t="s">
        <v>116</v>
      </c>
      <c r="M446" s="40" t="s">
        <v>116</v>
      </c>
      <c r="N446" s="40" t="s">
        <v>93</v>
      </c>
      <c r="O446" s="40" t="s">
        <v>93</v>
      </c>
    </row>
    <row r="447" spans="5:15" x14ac:dyDescent="0.2">
      <c r="E447" s="2" t="s">
        <v>108</v>
      </c>
      <c r="F447" s="2" t="s">
        <v>109</v>
      </c>
      <c r="G447" s="40" t="s">
        <v>116</v>
      </c>
      <c r="H447" s="40" t="s">
        <v>116</v>
      </c>
      <c r="I447" s="40" t="s">
        <v>116</v>
      </c>
      <c r="J447" s="40" t="s">
        <v>116</v>
      </c>
      <c r="K447" s="40" t="s">
        <v>116</v>
      </c>
      <c r="L447" s="40" t="s">
        <v>116</v>
      </c>
      <c r="M447" s="40" t="s">
        <v>116</v>
      </c>
      <c r="N447" s="40" t="s">
        <v>93</v>
      </c>
      <c r="O447" s="40" t="s">
        <v>93</v>
      </c>
    </row>
    <row r="448" spans="5:15" x14ac:dyDescent="0.2">
      <c r="E448" s="2" t="s">
        <v>110</v>
      </c>
      <c r="F448" s="2" t="s">
        <v>111</v>
      </c>
      <c r="G448" s="40" t="s">
        <v>116</v>
      </c>
      <c r="H448" s="40" t="s">
        <v>116</v>
      </c>
      <c r="I448" s="40" t="s">
        <v>116</v>
      </c>
      <c r="J448" s="40" t="s">
        <v>116</v>
      </c>
      <c r="K448" s="40" t="s">
        <v>116</v>
      </c>
      <c r="L448" s="40" t="s">
        <v>116</v>
      </c>
      <c r="M448" s="40" t="s">
        <v>116</v>
      </c>
      <c r="N448" s="40" t="s">
        <v>93</v>
      </c>
      <c r="O448" s="40" t="s">
        <v>93</v>
      </c>
    </row>
    <row r="449" spans="1:15" x14ac:dyDescent="0.2">
      <c r="E449" s="2" t="s">
        <v>112</v>
      </c>
      <c r="F449" s="2" t="s">
        <v>113</v>
      </c>
      <c r="G449" s="40" t="s">
        <v>116</v>
      </c>
      <c r="H449" s="40" t="s">
        <v>116</v>
      </c>
      <c r="I449" s="40" t="s">
        <v>116</v>
      </c>
      <c r="J449" s="40" t="s">
        <v>116</v>
      </c>
      <c r="K449" s="40" t="s">
        <v>116</v>
      </c>
      <c r="L449" s="40" t="s">
        <v>116</v>
      </c>
      <c r="M449" s="40" t="s">
        <v>116</v>
      </c>
      <c r="N449" s="40" t="s">
        <v>93</v>
      </c>
      <c r="O449" s="40" t="s">
        <v>93</v>
      </c>
    </row>
    <row r="451" spans="1:15" ht="365" x14ac:dyDescent="0.2">
      <c r="A451" s="4" t="s">
        <v>131</v>
      </c>
    </row>
    <row r="453" spans="1:15" ht="350" x14ac:dyDescent="0.2">
      <c r="A453" s="4" t="s">
        <v>133</v>
      </c>
    </row>
    <row r="454" spans="1:15" ht="395" x14ac:dyDescent="0.2">
      <c r="A454" s="4" t="s">
        <v>134</v>
      </c>
    </row>
    <row r="455" spans="1:15" ht="409.6" x14ac:dyDescent="0.2">
      <c r="A455" s="4" t="s">
        <v>135</v>
      </c>
    </row>
    <row r="456" spans="1:15" ht="32" x14ac:dyDescent="0.2">
      <c r="A456" s="4" t="s">
        <v>136</v>
      </c>
    </row>
    <row r="457" spans="1:15" ht="112" x14ac:dyDescent="0.2">
      <c r="A457" s="4" t="s">
        <v>137</v>
      </c>
    </row>
    <row r="458" spans="1:15" ht="64" x14ac:dyDescent="0.2">
      <c r="A458" s="4" t="s">
        <v>138</v>
      </c>
    </row>
    <row r="460" spans="1:15" x14ac:dyDescent="0.2">
      <c r="A460" t="s">
        <v>139</v>
      </c>
    </row>
    <row r="461" spans="1:15" x14ac:dyDescent="0.2">
      <c r="A461" t="s">
        <v>140</v>
      </c>
    </row>
    <row r="462" spans="1:15" x14ac:dyDescent="0.2">
      <c r="A462" t="s">
        <v>141</v>
      </c>
    </row>
    <row r="464" spans="1:15" x14ac:dyDescent="0.2">
      <c r="A464" t="s">
        <v>142</v>
      </c>
    </row>
    <row r="465" spans="1:1" x14ac:dyDescent="0.2">
      <c r="A465" t="s">
        <v>143</v>
      </c>
    </row>
    <row r="467" spans="1:1" x14ac:dyDescent="0.2">
      <c r="A467" t="s">
        <v>144</v>
      </c>
    </row>
    <row r="468" spans="1:1" x14ac:dyDescent="0.2">
      <c r="A468" t="s">
        <v>140</v>
      </c>
    </row>
    <row r="469" spans="1:1" x14ac:dyDescent="0.2">
      <c r="A469" t="s">
        <v>145</v>
      </c>
    </row>
    <row r="470" spans="1:1" x14ac:dyDescent="0.2">
      <c r="A470" t="s">
        <v>146</v>
      </c>
    </row>
    <row r="471" spans="1:1" x14ac:dyDescent="0.2">
      <c r="A471" t="s">
        <v>147</v>
      </c>
    </row>
    <row r="473" spans="1:1" x14ac:dyDescent="0.2">
      <c r="A473" t="s">
        <v>148</v>
      </c>
    </row>
    <row r="474" spans="1:1" x14ac:dyDescent="0.2">
      <c r="A474" t="s">
        <v>149</v>
      </c>
    </row>
    <row r="475" spans="1:1" x14ac:dyDescent="0.2">
      <c r="A475" t="s">
        <v>150</v>
      </c>
    </row>
    <row r="477" spans="1:1" x14ac:dyDescent="0.2">
      <c r="A477" t="s">
        <v>151</v>
      </c>
    </row>
    <row r="478" spans="1:1" x14ac:dyDescent="0.2">
      <c r="A478" t="s">
        <v>152</v>
      </c>
    </row>
    <row r="479" spans="1:1" x14ac:dyDescent="0.2">
      <c r="A479" t="s">
        <v>153</v>
      </c>
    </row>
    <row r="483" spans="1:1" x14ac:dyDescent="0.2">
      <c r="A483" t="s">
        <v>154</v>
      </c>
    </row>
    <row r="485" spans="1:1" x14ac:dyDescent="0.2">
      <c r="A485" t="s">
        <v>155</v>
      </c>
    </row>
    <row r="486" spans="1:1" x14ac:dyDescent="0.2">
      <c r="A486" t="s">
        <v>140</v>
      </c>
    </row>
    <row r="487" spans="1:1" x14ac:dyDescent="0.2">
      <c r="A487" t="s">
        <v>156</v>
      </c>
    </row>
    <row r="488" spans="1:1" x14ac:dyDescent="0.2">
      <c r="A488" t="s">
        <v>157</v>
      </c>
    </row>
    <row r="489" spans="1:1" x14ac:dyDescent="0.2">
      <c r="A489" t="s">
        <v>140</v>
      </c>
    </row>
    <row r="490" spans="1:1" x14ac:dyDescent="0.2">
      <c r="A490" t="s">
        <v>158</v>
      </c>
    </row>
    <row r="492" spans="1:1" x14ac:dyDescent="0.2">
      <c r="A492" t="s">
        <v>159</v>
      </c>
    </row>
    <row r="493" spans="1:1" x14ac:dyDescent="0.2">
      <c r="A493" t="s">
        <v>1</v>
      </c>
    </row>
    <row r="494" spans="1:1" x14ac:dyDescent="0.2">
      <c r="A494" t="s">
        <v>160</v>
      </c>
    </row>
    <row r="501" spans="1:1" x14ac:dyDescent="0.2">
      <c r="A501" t="s">
        <v>161</v>
      </c>
    </row>
    <row r="502" spans="1:1" x14ac:dyDescent="0.2">
      <c r="A502" t="s">
        <v>162</v>
      </c>
    </row>
  </sheetData>
  <mergeCells count="1">
    <mergeCell ref="A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D630-CD04-2B41-B580-67885B633CB6}">
  <dimension ref="A1:AN529"/>
  <sheetViews>
    <sheetView workbookViewId="0">
      <selection activeCell="A11" sqref="A11:XFD11"/>
    </sheetView>
  </sheetViews>
  <sheetFormatPr baseColWidth="10" defaultColWidth="8.83203125" defaultRowHeight="15" x14ac:dyDescent="0.2"/>
  <cols>
    <col min="1" max="1" width="11" style="17" customWidth="1"/>
    <col min="2" max="2" width="42.33203125" style="17" customWidth="1"/>
    <col min="3" max="3" width="10.5" style="17" customWidth="1"/>
    <col min="4" max="4" width="32.33203125" style="17" customWidth="1"/>
    <col min="5" max="13" width="10" style="17" customWidth="1"/>
    <col min="14" max="14" width="4" style="17" customWidth="1"/>
    <col min="15" max="15" width="35.33203125" style="17" bestFit="1" customWidth="1"/>
    <col min="16" max="16384" width="8.83203125" style="17"/>
  </cols>
  <sheetData>
    <row r="1" spans="1:14" s="79" customFormat="1" ht="19" x14ac:dyDescent="0.25">
      <c r="B1" s="97" t="s">
        <v>305</v>
      </c>
    </row>
    <row r="2" spans="1:14" s="79" customFormat="1" x14ac:dyDescent="0.2">
      <c r="B2" s="5"/>
      <c r="C2" s="5"/>
      <c r="D2" s="5"/>
    </row>
    <row r="3" spans="1:14" s="79" customFormat="1" x14ac:dyDescent="0.2">
      <c r="A3" s="79" t="s">
        <v>173</v>
      </c>
      <c r="B3" s="79" t="s">
        <v>371</v>
      </c>
    </row>
    <row r="4" spans="1:14" s="79" customFormat="1" x14ac:dyDescent="0.2">
      <c r="B4" s="79" t="s">
        <v>372</v>
      </c>
    </row>
    <row r="5" spans="1:14" s="79" customFormat="1" x14ac:dyDescent="0.2">
      <c r="B5" s="79" t="s">
        <v>319</v>
      </c>
    </row>
    <row r="6" spans="1:14" s="25" customFormat="1" x14ac:dyDescent="0.2"/>
    <row r="7" spans="1:14" ht="19" x14ac:dyDescent="0.25">
      <c r="A7" s="16" t="s">
        <v>187</v>
      </c>
    </row>
    <row r="9" spans="1:14" x14ac:dyDescent="0.2">
      <c r="E9" s="18" t="s">
        <v>188</v>
      </c>
    </row>
    <row r="10" spans="1:14" x14ac:dyDescent="0.2">
      <c r="E10" s="18" t="s">
        <v>2</v>
      </c>
      <c r="F10" s="18" t="s">
        <v>3</v>
      </c>
      <c r="G10" s="18" t="s">
        <v>4</v>
      </c>
      <c r="H10" s="18" t="s">
        <v>5</v>
      </c>
      <c r="I10" s="18" t="s">
        <v>6</v>
      </c>
      <c r="J10" s="18" t="s">
        <v>7</v>
      </c>
      <c r="K10" s="18" t="s">
        <v>8</v>
      </c>
      <c r="L10" s="18" t="s">
        <v>9</v>
      </c>
      <c r="M10" s="18" t="s">
        <v>10</v>
      </c>
    </row>
    <row r="11" spans="1:14" s="21" customFormat="1" x14ac:dyDescent="0.2">
      <c r="A11" s="19" t="s">
        <v>189</v>
      </c>
      <c r="B11" s="19" t="s">
        <v>190</v>
      </c>
      <c r="C11" s="19" t="s">
        <v>191</v>
      </c>
      <c r="D11" s="19" t="s">
        <v>14</v>
      </c>
      <c r="E11" s="20">
        <v>2431473</v>
      </c>
      <c r="F11" s="20">
        <v>2321223</v>
      </c>
      <c r="G11" s="20">
        <v>2392982</v>
      </c>
      <c r="H11" s="20">
        <v>2273318</v>
      </c>
      <c r="I11" s="20">
        <v>2291060</v>
      </c>
      <c r="J11" s="20">
        <v>2403209</v>
      </c>
      <c r="K11" s="20">
        <v>2427583</v>
      </c>
      <c r="L11" s="20">
        <v>2483177</v>
      </c>
      <c r="M11" s="20">
        <v>2393974</v>
      </c>
      <c r="N11" s="21" t="s">
        <v>192</v>
      </c>
    </row>
    <row r="12" spans="1:14" s="21" customFormat="1" hidden="1" x14ac:dyDescent="0.2">
      <c r="C12" s="19" t="s">
        <v>114</v>
      </c>
      <c r="D12" s="19" t="s">
        <v>186</v>
      </c>
      <c r="E12" s="20">
        <v>15103</v>
      </c>
      <c r="F12" s="20">
        <v>10821</v>
      </c>
      <c r="G12" s="20">
        <v>9592</v>
      </c>
      <c r="H12" s="20">
        <v>14478</v>
      </c>
      <c r="I12" s="20">
        <v>13077</v>
      </c>
      <c r="J12" s="20">
        <v>8630</v>
      </c>
      <c r="K12" s="20">
        <v>6385</v>
      </c>
      <c r="L12" s="20">
        <v>1019</v>
      </c>
      <c r="M12" s="20">
        <v>1180</v>
      </c>
      <c r="N12" s="21" t="s">
        <v>192</v>
      </c>
    </row>
    <row r="13" spans="1:14" s="21" customFormat="1" hidden="1" x14ac:dyDescent="0.2">
      <c r="C13" s="19" t="s">
        <v>117</v>
      </c>
      <c r="D13" s="19" t="s">
        <v>177</v>
      </c>
      <c r="E13" s="20">
        <v>1102011</v>
      </c>
      <c r="F13" s="20">
        <v>1052783</v>
      </c>
      <c r="G13" s="20">
        <v>1180062</v>
      </c>
      <c r="H13" s="20">
        <v>1120893</v>
      </c>
      <c r="I13" s="20">
        <v>1113915</v>
      </c>
      <c r="J13" s="20">
        <v>1196326</v>
      </c>
      <c r="K13" s="20">
        <v>1190326</v>
      </c>
      <c r="L13" s="20">
        <v>1264393</v>
      </c>
      <c r="M13" s="20">
        <v>1237625</v>
      </c>
      <c r="N13" s="21" t="s">
        <v>192</v>
      </c>
    </row>
    <row r="14" spans="1:14" s="21" customFormat="1" hidden="1" x14ac:dyDescent="0.2">
      <c r="C14" s="19" t="s">
        <v>119</v>
      </c>
      <c r="D14" s="19" t="s">
        <v>193</v>
      </c>
      <c r="E14" s="20">
        <v>1178865</v>
      </c>
      <c r="F14" s="20">
        <v>1116455</v>
      </c>
      <c r="G14" s="20">
        <v>1040809</v>
      </c>
      <c r="H14" s="20">
        <v>990869</v>
      </c>
      <c r="I14" s="20">
        <v>1011800</v>
      </c>
      <c r="J14" s="20">
        <v>1042214</v>
      </c>
      <c r="K14" s="20">
        <v>1070109</v>
      </c>
      <c r="L14" s="20">
        <v>1056412</v>
      </c>
      <c r="M14" s="20">
        <v>994905</v>
      </c>
      <c r="N14" s="21" t="s">
        <v>192</v>
      </c>
    </row>
    <row r="15" spans="1:14" s="21" customFormat="1" hidden="1" x14ac:dyDescent="0.2">
      <c r="C15" s="19" t="s">
        <v>121</v>
      </c>
      <c r="D15" s="19" t="s">
        <v>182</v>
      </c>
      <c r="E15" s="20">
        <v>14135</v>
      </c>
      <c r="F15" s="20">
        <v>14602</v>
      </c>
      <c r="G15" s="20">
        <v>13970</v>
      </c>
      <c r="H15" s="20">
        <v>11942</v>
      </c>
      <c r="I15" s="20">
        <v>9184</v>
      </c>
      <c r="J15" s="20">
        <v>10147</v>
      </c>
      <c r="K15" s="20">
        <v>10373</v>
      </c>
      <c r="L15" s="20">
        <v>10893</v>
      </c>
      <c r="M15" s="20">
        <v>11720</v>
      </c>
      <c r="N15" s="21" t="s">
        <v>192</v>
      </c>
    </row>
    <row r="16" spans="1:14" s="21" customFormat="1" hidden="1" x14ac:dyDescent="0.2">
      <c r="C16" s="19" t="s">
        <v>123</v>
      </c>
      <c r="D16" s="19" t="s">
        <v>179</v>
      </c>
      <c r="E16" s="20">
        <v>3328</v>
      </c>
      <c r="F16" s="20">
        <v>3726</v>
      </c>
      <c r="G16" s="20">
        <v>4191</v>
      </c>
      <c r="H16" s="20">
        <v>4555</v>
      </c>
      <c r="I16" s="20">
        <v>4683</v>
      </c>
      <c r="J16" s="20">
        <v>4927</v>
      </c>
      <c r="K16" s="20">
        <v>4857</v>
      </c>
      <c r="L16" s="20">
        <v>4494</v>
      </c>
      <c r="M16" s="20">
        <v>5160</v>
      </c>
      <c r="N16" s="21" t="s">
        <v>192</v>
      </c>
    </row>
    <row r="17" spans="1:14" s="21" customFormat="1" hidden="1" x14ac:dyDescent="0.2">
      <c r="C17" s="19" t="s">
        <v>125</v>
      </c>
      <c r="D17" s="19" t="s">
        <v>180</v>
      </c>
      <c r="E17" s="20">
        <v>118031</v>
      </c>
      <c r="F17" s="20">
        <v>122836</v>
      </c>
      <c r="G17" s="20">
        <v>144358</v>
      </c>
      <c r="H17" s="20">
        <v>130581</v>
      </c>
      <c r="I17" s="20">
        <v>138402</v>
      </c>
      <c r="J17" s="20">
        <v>140966</v>
      </c>
      <c r="K17" s="20">
        <v>145533</v>
      </c>
      <c r="L17" s="20">
        <v>145966</v>
      </c>
      <c r="M17" s="20">
        <v>143385</v>
      </c>
      <c r="N17" s="21" t="s">
        <v>192</v>
      </c>
    </row>
    <row r="18" spans="1:14" s="21" customFormat="1" hidden="1" x14ac:dyDescent="0.2">
      <c r="C18" s="19" t="s">
        <v>194</v>
      </c>
      <c r="D18" s="19" t="s">
        <v>195</v>
      </c>
      <c r="E18" s="22" t="s">
        <v>93</v>
      </c>
      <c r="F18" s="22" t="s">
        <v>93</v>
      </c>
      <c r="G18" s="22" t="s">
        <v>93</v>
      </c>
      <c r="H18" s="22" t="s">
        <v>93</v>
      </c>
      <c r="I18" s="22" t="s">
        <v>93</v>
      </c>
      <c r="J18" s="22" t="s">
        <v>93</v>
      </c>
      <c r="K18" s="22" t="s">
        <v>93</v>
      </c>
      <c r="L18" s="22" t="s">
        <v>93</v>
      </c>
      <c r="M18" s="22" t="s">
        <v>93</v>
      </c>
    </row>
    <row r="19" spans="1:14" s="21" customFormat="1" hidden="1" x14ac:dyDescent="0.2">
      <c r="C19" s="19" t="s">
        <v>129</v>
      </c>
      <c r="D19" s="19" t="s">
        <v>196</v>
      </c>
      <c r="E19" s="22" t="s">
        <v>116</v>
      </c>
      <c r="F19" s="22" t="s">
        <v>116</v>
      </c>
      <c r="G19" s="22" t="s">
        <v>116</v>
      </c>
      <c r="H19" s="22" t="s">
        <v>116</v>
      </c>
      <c r="I19" s="22" t="s">
        <v>116</v>
      </c>
      <c r="J19" s="22" t="s">
        <v>116</v>
      </c>
      <c r="K19" s="22" t="s">
        <v>116</v>
      </c>
      <c r="L19" s="22" t="s">
        <v>93</v>
      </c>
      <c r="M19" s="22" t="s">
        <v>93</v>
      </c>
    </row>
    <row r="20" spans="1:14" s="21" customFormat="1" x14ac:dyDescent="0.2">
      <c r="A20" s="19" t="s">
        <v>197</v>
      </c>
      <c r="B20" s="19" t="s">
        <v>198</v>
      </c>
      <c r="C20" s="19" t="s">
        <v>191</v>
      </c>
      <c r="D20" s="19" t="s">
        <v>14</v>
      </c>
      <c r="E20" s="20">
        <v>102349</v>
      </c>
      <c r="F20" s="20">
        <v>89569</v>
      </c>
      <c r="G20" s="20">
        <v>85446</v>
      </c>
      <c r="H20" s="20">
        <v>102724</v>
      </c>
      <c r="I20" s="20">
        <v>82744</v>
      </c>
      <c r="J20" s="20">
        <v>94197</v>
      </c>
      <c r="K20" s="20">
        <v>92024</v>
      </c>
      <c r="L20" s="20">
        <v>113561</v>
      </c>
      <c r="M20" s="20">
        <v>129080</v>
      </c>
      <c r="N20" s="21" t="s">
        <v>192</v>
      </c>
    </row>
    <row r="21" spans="1:14" s="21" customFormat="1" hidden="1" x14ac:dyDescent="0.2">
      <c r="C21" s="19" t="s">
        <v>114</v>
      </c>
      <c r="D21" s="19" t="s">
        <v>186</v>
      </c>
      <c r="E21" s="20">
        <v>8723</v>
      </c>
      <c r="F21" s="20">
        <v>9098</v>
      </c>
      <c r="G21" s="20">
        <v>9308</v>
      </c>
      <c r="H21" s="20">
        <v>8288</v>
      </c>
      <c r="I21" s="20">
        <v>9491</v>
      </c>
      <c r="J21" s="20">
        <v>8743</v>
      </c>
      <c r="K21" s="20">
        <v>8479</v>
      </c>
      <c r="L21" s="20">
        <v>9302</v>
      </c>
      <c r="M21" s="20">
        <v>9070</v>
      </c>
      <c r="N21" s="21" t="s">
        <v>192</v>
      </c>
    </row>
    <row r="22" spans="1:14" s="21" customFormat="1" hidden="1" x14ac:dyDescent="0.2">
      <c r="C22" s="19" t="s">
        <v>117</v>
      </c>
      <c r="D22" s="19" t="s">
        <v>177</v>
      </c>
      <c r="E22" s="20">
        <v>59</v>
      </c>
      <c r="F22" s="20">
        <v>14</v>
      </c>
      <c r="G22" s="20">
        <v>32</v>
      </c>
      <c r="H22" s="20">
        <v>1</v>
      </c>
      <c r="I22" s="20">
        <v>8</v>
      </c>
      <c r="J22" s="20">
        <v>168</v>
      </c>
      <c r="K22" s="20">
        <v>0</v>
      </c>
      <c r="L22" s="22" t="s">
        <v>93</v>
      </c>
      <c r="M22" s="22" t="s">
        <v>93</v>
      </c>
    </row>
    <row r="23" spans="1:14" s="21" customFormat="1" hidden="1" x14ac:dyDescent="0.2">
      <c r="C23" s="19" t="s">
        <v>119</v>
      </c>
      <c r="D23" s="19" t="s">
        <v>193</v>
      </c>
      <c r="E23" s="20">
        <v>75880</v>
      </c>
      <c r="F23" s="20">
        <v>66175</v>
      </c>
      <c r="G23" s="20">
        <v>68970</v>
      </c>
      <c r="H23" s="20">
        <v>81447</v>
      </c>
      <c r="I23" s="20">
        <v>64551</v>
      </c>
      <c r="J23" s="20">
        <v>75328</v>
      </c>
      <c r="K23" s="20">
        <v>73559</v>
      </c>
      <c r="L23" s="20">
        <v>92022</v>
      </c>
      <c r="M23" s="20">
        <v>106775</v>
      </c>
      <c r="N23" s="21" t="s">
        <v>192</v>
      </c>
    </row>
    <row r="24" spans="1:14" s="21" customFormat="1" hidden="1" x14ac:dyDescent="0.2">
      <c r="C24" s="19" t="s">
        <v>121</v>
      </c>
      <c r="D24" s="19" t="s">
        <v>182</v>
      </c>
      <c r="E24" s="20">
        <v>3015</v>
      </c>
      <c r="F24" s="20">
        <v>3028</v>
      </c>
      <c r="G24" s="20">
        <v>2946</v>
      </c>
      <c r="H24" s="20">
        <v>2852</v>
      </c>
      <c r="I24" s="20">
        <v>2348</v>
      </c>
      <c r="J24" s="20">
        <v>2547</v>
      </c>
      <c r="K24" s="20">
        <v>4245</v>
      </c>
      <c r="L24" s="20">
        <v>6125</v>
      </c>
      <c r="M24" s="20">
        <v>4895</v>
      </c>
      <c r="N24" s="21" t="s">
        <v>192</v>
      </c>
    </row>
    <row r="25" spans="1:14" s="21" customFormat="1" hidden="1" x14ac:dyDescent="0.2">
      <c r="C25" s="19" t="s">
        <v>123</v>
      </c>
      <c r="D25" s="19" t="s">
        <v>179</v>
      </c>
      <c r="E25" s="22" t="s">
        <v>116</v>
      </c>
      <c r="F25" s="22" t="s">
        <v>116</v>
      </c>
      <c r="G25" s="22" t="s">
        <v>116</v>
      </c>
      <c r="H25" s="22" t="s">
        <v>116</v>
      </c>
      <c r="I25" s="22" t="s">
        <v>116</v>
      </c>
      <c r="J25" s="22" t="s">
        <v>116</v>
      </c>
      <c r="K25" s="22" t="s">
        <v>116</v>
      </c>
      <c r="L25" s="22" t="s">
        <v>93</v>
      </c>
      <c r="M25" s="22" t="s">
        <v>93</v>
      </c>
    </row>
    <row r="26" spans="1:14" s="21" customFormat="1" hidden="1" x14ac:dyDescent="0.2">
      <c r="C26" s="19" t="s">
        <v>125</v>
      </c>
      <c r="D26" s="19" t="s">
        <v>180</v>
      </c>
      <c r="E26" s="20">
        <v>14673</v>
      </c>
      <c r="F26" s="20">
        <v>11255</v>
      </c>
      <c r="G26" s="20">
        <v>4190</v>
      </c>
      <c r="H26" s="20">
        <v>10135</v>
      </c>
      <c r="I26" s="20">
        <v>6347</v>
      </c>
      <c r="J26" s="20">
        <v>7411</v>
      </c>
      <c r="K26" s="20">
        <v>5741</v>
      </c>
      <c r="L26" s="20">
        <v>6112</v>
      </c>
      <c r="M26" s="20">
        <v>8340</v>
      </c>
      <c r="N26" s="21" t="s">
        <v>192</v>
      </c>
    </row>
    <row r="27" spans="1:14" s="21" customFormat="1" hidden="1" x14ac:dyDescent="0.2">
      <c r="C27" s="19" t="s">
        <v>194</v>
      </c>
      <c r="D27" s="19" t="s">
        <v>195</v>
      </c>
      <c r="E27" s="22" t="s">
        <v>116</v>
      </c>
      <c r="F27" s="22" t="s">
        <v>116</v>
      </c>
      <c r="G27" s="22" t="s">
        <v>116</v>
      </c>
      <c r="H27" s="22" t="s">
        <v>116</v>
      </c>
      <c r="I27" s="22" t="s">
        <v>116</v>
      </c>
      <c r="J27" s="22" t="s">
        <v>116</v>
      </c>
      <c r="K27" s="22" t="s">
        <v>116</v>
      </c>
      <c r="L27" s="22" t="s">
        <v>93</v>
      </c>
      <c r="M27" s="22" t="s">
        <v>93</v>
      </c>
    </row>
    <row r="28" spans="1:14" s="21" customFormat="1" hidden="1" x14ac:dyDescent="0.2">
      <c r="C28" s="19" t="s">
        <v>129</v>
      </c>
      <c r="D28" s="19" t="s">
        <v>196</v>
      </c>
      <c r="E28" s="22" t="s">
        <v>116</v>
      </c>
      <c r="F28" s="22" t="s">
        <v>116</v>
      </c>
      <c r="G28" s="22" t="s">
        <v>116</v>
      </c>
      <c r="H28" s="22" t="s">
        <v>116</v>
      </c>
      <c r="I28" s="22" t="s">
        <v>116</v>
      </c>
      <c r="J28" s="22" t="s">
        <v>116</v>
      </c>
      <c r="K28" s="22" t="s">
        <v>116</v>
      </c>
      <c r="L28" s="22" t="s">
        <v>93</v>
      </c>
      <c r="M28" s="22" t="s">
        <v>93</v>
      </c>
    </row>
    <row r="29" spans="1:14" s="21" customFormat="1" x14ac:dyDescent="0.2">
      <c r="A29" s="19" t="s">
        <v>199</v>
      </c>
      <c r="B29" s="19" t="s">
        <v>200</v>
      </c>
      <c r="C29" s="19" t="s">
        <v>191</v>
      </c>
      <c r="D29" s="19" t="s">
        <v>14</v>
      </c>
      <c r="E29" s="20">
        <v>2170703</v>
      </c>
      <c r="F29" s="20">
        <v>2078154</v>
      </c>
      <c r="G29" s="20">
        <v>2134162</v>
      </c>
      <c r="H29" s="20">
        <v>2023686</v>
      </c>
      <c r="I29" s="20">
        <v>2039802</v>
      </c>
      <c r="J29" s="20">
        <v>2144592</v>
      </c>
      <c r="K29" s="20">
        <v>2191290</v>
      </c>
      <c r="L29" s="20">
        <v>2271433</v>
      </c>
      <c r="M29" s="20">
        <v>2185657</v>
      </c>
      <c r="N29" s="21" t="s">
        <v>192</v>
      </c>
    </row>
    <row r="30" spans="1:14" s="21" customFormat="1" hidden="1" x14ac:dyDescent="0.2">
      <c r="C30" s="19" t="s">
        <v>114</v>
      </c>
      <c r="D30" s="19" t="s">
        <v>186</v>
      </c>
      <c r="E30" s="20">
        <v>13201</v>
      </c>
      <c r="F30" s="20">
        <v>11738</v>
      </c>
      <c r="G30" s="20">
        <v>9951</v>
      </c>
      <c r="H30" s="20">
        <v>16151</v>
      </c>
      <c r="I30" s="20">
        <v>12552</v>
      </c>
      <c r="J30" s="20">
        <v>8771</v>
      </c>
      <c r="K30" s="20">
        <v>7116</v>
      </c>
      <c r="L30" s="20">
        <v>583</v>
      </c>
      <c r="M30" s="20">
        <v>1</v>
      </c>
      <c r="N30" s="21" t="s">
        <v>192</v>
      </c>
    </row>
    <row r="31" spans="1:14" s="21" customFormat="1" hidden="1" x14ac:dyDescent="0.2">
      <c r="C31" s="19" t="s">
        <v>117</v>
      </c>
      <c r="D31" s="19" t="s">
        <v>177</v>
      </c>
      <c r="E31" s="20">
        <v>1029020</v>
      </c>
      <c r="F31" s="20">
        <v>992441</v>
      </c>
      <c r="G31" s="20">
        <v>1115915</v>
      </c>
      <c r="H31" s="20">
        <v>1055166</v>
      </c>
      <c r="I31" s="20">
        <v>1046696</v>
      </c>
      <c r="J31" s="20">
        <v>1125905</v>
      </c>
      <c r="K31" s="20">
        <v>1124205</v>
      </c>
      <c r="L31" s="20">
        <v>1209421</v>
      </c>
      <c r="M31" s="20">
        <v>1177670</v>
      </c>
      <c r="N31" s="21" t="s">
        <v>192</v>
      </c>
    </row>
    <row r="32" spans="1:14" s="21" customFormat="1" hidden="1" x14ac:dyDescent="0.2">
      <c r="C32" s="19" t="s">
        <v>119</v>
      </c>
      <c r="D32" s="19" t="s">
        <v>193</v>
      </c>
      <c r="E32" s="20">
        <v>1121260</v>
      </c>
      <c r="F32" s="20">
        <v>1059504</v>
      </c>
      <c r="G32" s="20">
        <v>985142</v>
      </c>
      <c r="H32" s="20">
        <v>936642</v>
      </c>
      <c r="I32" s="20">
        <v>958407</v>
      </c>
      <c r="J32" s="20">
        <v>987653</v>
      </c>
      <c r="K32" s="20">
        <v>1037250</v>
      </c>
      <c r="L32" s="20">
        <v>1039208</v>
      </c>
      <c r="M32" s="20">
        <v>988779</v>
      </c>
      <c r="N32" s="21" t="s">
        <v>192</v>
      </c>
    </row>
    <row r="33" spans="1:14" s="21" customFormat="1" hidden="1" x14ac:dyDescent="0.2">
      <c r="C33" s="19" t="s">
        <v>121</v>
      </c>
      <c r="D33" s="19" t="s">
        <v>182</v>
      </c>
      <c r="E33" s="20">
        <v>99</v>
      </c>
      <c r="F33" s="20">
        <v>142</v>
      </c>
      <c r="G33" s="20">
        <v>1148</v>
      </c>
      <c r="H33" s="20">
        <v>587</v>
      </c>
      <c r="I33" s="20">
        <v>215</v>
      </c>
      <c r="J33" s="20">
        <v>225</v>
      </c>
      <c r="K33" s="20">
        <v>568</v>
      </c>
      <c r="L33" s="20">
        <v>944</v>
      </c>
      <c r="M33" s="20">
        <v>717</v>
      </c>
      <c r="N33" s="21" t="s">
        <v>192</v>
      </c>
    </row>
    <row r="34" spans="1:14" s="21" customFormat="1" hidden="1" x14ac:dyDescent="0.2">
      <c r="C34" s="19" t="s">
        <v>123</v>
      </c>
      <c r="D34" s="19" t="s">
        <v>179</v>
      </c>
      <c r="E34" s="22" t="s">
        <v>116</v>
      </c>
      <c r="F34" s="22" t="s">
        <v>116</v>
      </c>
      <c r="G34" s="22" t="s">
        <v>116</v>
      </c>
      <c r="H34" s="22" t="s">
        <v>116</v>
      </c>
      <c r="I34" s="22" t="s">
        <v>116</v>
      </c>
      <c r="J34" s="22" t="s">
        <v>116</v>
      </c>
      <c r="K34" s="22" t="s">
        <v>116</v>
      </c>
      <c r="L34" s="22" t="s">
        <v>93</v>
      </c>
      <c r="M34" s="22" t="s">
        <v>93</v>
      </c>
    </row>
    <row r="35" spans="1:14" s="21" customFormat="1" hidden="1" x14ac:dyDescent="0.2">
      <c r="C35" s="19" t="s">
        <v>125</v>
      </c>
      <c r="D35" s="19" t="s">
        <v>180</v>
      </c>
      <c r="E35" s="20">
        <v>7123</v>
      </c>
      <c r="F35" s="20">
        <v>14329</v>
      </c>
      <c r="G35" s="20">
        <v>22006</v>
      </c>
      <c r="H35" s="20">
        <v>15140</v>
      </c>
      <c r="I35" s="20">
        <v>21932</v>
      </c>
      <c r="J35" s="20">
        <v>22038</v>
      </c>
      <c r="K35" s="20">
        <v>22151</v>
      </c>
      <c r="L35" s="20">
        <v>21276</v>
      </c>
      <c r="M35" s="20">
        <v>18489</v>
      </c>
      <c r="N35" s="21" t="s">
        <v>192</v>
      </c>
    </row>
    <row r="36" spans="1:14" s="21" customFormat="1" hidden="1" x14ac:dyDescent="0.2">
      <c r="C36" s="19" t="s">
        <v>194</v>
      </c>
      <c r="D36" s="19" t="s">
        <v>195</v>
      </c>
      <c r="E36" s="22" t="s">
        <v>116</v>
      </c>
      <c r="F36" s="22" t="s">
        <v>116</v>
      </c>
      <c r="G36" s="22" t="s">
        <v>116</v>
      </c>
      <c r="H36" s="22" t="s">
        <v>116</v>
      </c>
      <c r="I36" s="22" t="s">
        <v>116</v>
      </c>
      <c r="J36" s="22" t="s">
        <v>116</v>
      </c>
      <c r="K36" s="22" t="s">
        <v>116</v>
      </c>
      <c r="L36" s="22" t="s">
        <v>93</v>
      </c>
      <c r="M36" s="22" t="s">
        <v>93</v>
      </c>
    </row>
    <row r="37" spans="1:14" s="21" customFormat="1" hidden="1" x14ac:dyDescent="0.2">
      <c r="C37" s="19" t="s">
        <v>129</v>
      </c>
      <c r="D37" s="19" t="s">
        <v>196</v>
      </c>
      <c r="E37" s="22" t="s">
        <v>116</v>
      </c>
      <c r="F37" s="22" t="s">
        <v>116</v>
      </c>
      <c r="G37" s="22" t="s">
        <v>116</v>
      </c>
      <c r="H37" s="22" t="s">
        <v>116</v>
      </c>
      <c r="I37" s="22" t="s">
        <v>116</v>
      </c>
      <c r="J37" s="22" t="s">
        <v>116</v>
      </c>
      <c r="K37" s="22" t="s">
        <v>116</v>
      </c>
      <c r="L37" s="22" t="s">
        <v>93</v>
      </c>
      <c r="M37" s="22" t="s">
        <v>93</v>
      </c>
    </row>
    <row r="38" spans="1:14" s="21" customFormat="1" x14ac:dyDescent="0.2">
      <c r="A38" s="19" t="s">
        <v>201</v>
      </c>
      <c r="B38" s="19" t="s">
        <v>202</v>
      </c>
      <c r="C38" s="19" t="s">
        <v>191</v>
      </c>
      <c r="D38" s="19" t="s">
        <v>14</v>
      </c>
      <c r="E38" s="20">
        <v>10987</v>
      </c>
      <c r="F38" s="20">
        <v>11396</v>
      </c>
      <c r="G38" s="20">
        <v>11577</v>
      </c>
      <c r="H38" s="20">
        <v>11368</v>
      </c>
      <c r="I38" s="20">
        <v>9787</v>
      </c>
      <c r="J38" s="20">
        <v>9351</v>
      </c>
      <c r="K38" s="20">
        <v>8301</v>
      </c>
      <c r="L38" s="20">
        <v>8628</v>
      </c>
      <c r="M38" s="20">
        <v>9215</v>
      </c>
      <c r="N38" s="21" t="s">
        <v>192</v>
      </c>
    </row>
    <row r="39" spans="1:14" s="21" customFormat="1" hidden="1" x14ac:dyDescent="0.2">
      <c r="C39" s="19" t="s">
        <v>114</v>
      </c>
      <c r="D39" s="19" t="s">
        <v>186</v>
      </c>
      <c r="E39" s="22" t="s">
        <v>116</v>
      </c>
      <c r="F39" s="22" t="s">
        <v>116</v>
      </c>
      <c r="G39" s="22" t="s">
        <v>116</v>
      </c>
      <c r="H39" s="22" t="s">
        <v>116</v>
      </c>
      <c r="I39" s="22" t="s">
        <v>116</v>
      </c>
      <c r="J39" s="22" t="s">
        <v>116</v>
      </c>
      <c r="K39" s="22" t="s">
        <v>116</v>
      </c>
      <c r="L39" s="22" t="s">
        <v>93</v>
      </c>
      <c r="M39" s="22" t="s">
        <v>93</v>
      </c>
    </row>
    <row r="40" spans="1:14" s="21" customFormat="1" hidden="1" x14ac:dyDescent="0.2">
      <c r="C40" s="19" t="s">
        <v>117</v>
      </c>
      <c r="D40" s="19" t="s">
        <v>177</v>
      </c>
      <c r="E40" s="22" t="s">
        <v>116</v>
      </c>
      <c r="F40" s="22" t="s">
        <v>116</v>
      </c>
      <c r="G40" s="22" t="s">
        <v>116</v>
      </c>
      <c r="H40" s="22" t="s">
        <v>116</v>
      </c>
      <c r="I40" s="22" t="s">
        <v>116</v>
      </c>
      <c r="J40" s="20">
        <v>400</v>
      </c>
      <c r="K40" s="20">
        <v>547</v>
      </c>
      <c r="L40" s="20">
        <v>439</v>
      </c>
      <c r="M40" s="20">
        <v>548</v>
      </c>
      <c r="N40" s="21" t="s">
        <v>192</v>
      </c>
    </row>
    <row r="41" spans="1:14" s="21" customFormat="1" hidden="1" x14ac:dyDescent="0.2">
      <c r="C41" s="19" t="s">
        <v>119</v>
      </c>
      <c r="D41" s="19" t="s">
        <v>193</v>
      </c>
      <c r="E41" s="20">
        <v>10987</v>
      </c>
      <c r="F41" s="20">
        <v>11396</v>
      </c>
      <c r="G41" s="20">
        <v>11577</v>
      </c>
      <c r="H41" s="20">
        <v>11368</v>
      </c>
      <c r="I41" s="20">
        <v>9787</v>
      </c>
      <c r="J41" s="20">
        <v>8951</v>
      </c>
      <c r="K41" s="20">
        <v>7754</v>
      </c>
      <c r="L41" s="20">
        <v>8189</v>
      </c>
      <c r="M41" s="20">
        <v>8667</v>
      </c>
      <c r="N41" s="21" t="s">
        <v>192</v>
      </c>
    </row>
    <row r="42" spans="1:14" s="21" customFormat="1" hidden="1" x14ac:dyDescent="0.2">
      <c r="C42" s="19" t="s">
        <v>121</v>
      </c>
      <c r="D42" s="19" t="s">
        <v>182</v>
      </c>
      <c r="E42" s="22" t="s">
        <v>116</v>
      </c>
      <c r="F42" s="22" t="s">
        <v>116</v>
      </c>
      <c r="G42" s="22" t="s">
        <v>116</v>
      </c>
      <c r="H42" s="22" t="s">
        <v>116</v>
      </c>
      <c r="I42" s="22" t="s">
        <v>116</v>
      </c>
      <c r="J42" s="22" t="s">
        <v>116</v>
      </c>
      <c r="K42" s="22" t="s">
        <v>116</v>
      </c>
      <c r="L42" s="22" t="s">
        <v>93</v>
      </c>
      <c r="M42" s="22" t="s">
        <v>93</v>
      </c>
    </row>
    <row r="43" spans="1:14" s="21" customFormat="1" hidden="1" x14ac:dyDescent="0.2">
      <c r="C43" s="19" t="s">
        <v>123</v>
      </c>
      <c r="D43" s="19" t="s">
        <v>179</v>
      </c>
      <c r="E43" s="22" t="s">
        <v>116</v>
      </c>
      <c r="F43" s="22" t="s">
        <v>116</v>
      </c>
      <c r="G43" s="22" t="s">
        <v>116</v>
      </c>
      <c r="H43" s="22" t="s">
        <v>116</v>
      </c>
      <c r="I43" s="22" t="s">
        <v>116</v>
      </c>
      <c r="J43" s="22" t="s">
        <v>116</v>
      </c>
      <c r="K43" s="22" t="s">
        <v>116</v>
      </c>
      <c r="L43" s="22" t="s">
        <v>93</v>
      </c>
      <c r="M43" s="22" t="s">
        <v>93</v>
      </c>
    </row>
    <row r="44" spans="1:14" s="21" customFormat="1" hidden="1" x14ac:dyDescent="0.2">
      <c r="C44" s="19" t="s">
        <v>125</v>
      </c>
      <c r="D44" s="19" t="s">
        <v>180</v>
      </c>
      <c r="E44" s="22" t="s">
        <v>116</v>
      </c>
      <c r="F44" s="22" t="s">
        <v>116</v>
      </c>
      <c r="G44" s="22" t="s">
        <v>116</v>
      </c>
      <c r="H44" s="22" t="s">
        <v>116</v>
      </c>
      <c r="I44" s="22" t="s">
        <v>116</v>
      </c>
      <c r="J44" s="22" t="s">
        <v>116</v>
      </c>
      <c r="K44" s="22" t="s">
        <v>116</v>
      </c>
      <c r="L44" s="22" t="s">
        <v>93</v>
      </c>
      <c r="M44" s="22" t="s">
        <v>93</v>
      </c>
    </row>
    <row r="45" spans="1:14" s="21" customFormat="1" hidden="1" x14ac:dyDescent="0.2">
      <c r="C45" s="19" t="s">
        <v>194</v>
      </c>
      <c r="D45" s="19" t="s">
        <v>195</v>
      </c>
      <c r="E45" s="22" t="s">
        <v>116</v>
      </c>
      <c r="F45" s="22" t="s">
        <v>116</v>
      </c>
      <c r="G45" s="22" t="s">
        <v>116</v>
      </c>
      <c r="H45" s="22" t="s">
        <v>116</v>
      </c>
      <c r="I45" s="22" t="s">
        <v>116</v>
      </c>
      <c r="J45" s="22" t="s">
        <v>116</v>
      </c>
      <c r="K45" s="22" t="s">
        <v>116</v>
      </c>
      <c r="L45" s="22" t="s">
        <v>93</v>
      </c>
      <c r="M45" s="22" t="s">
        <v>93</v>
      </c>
    </row>
    <row r="46" spans="1:14" s="21" customFormat="1" hidden="1" x14ac:dyDescent="0.2">
      <c r="C46" s="19" t="s">
        <v>129</v>
      </c>
      <c r="D46" s="19" t="s">
        <v>196</v>
      </c>
      <c r="E46" s="22" t="s">
        <v>116</v>
      </c>
      <c r="F46" s="22" t="s">
        <v>116</v>
      </c>
      <c r="G46" s="22" t="s">
        <v>116</v>
      </c>
      <c r="H46" s="22" t="s">
        <v>116</v>
      </c>
      <c r="I46" s="22" t="s">
        <v>116</v>
      </c>
      <c r="J46" s="22" t="s">
        <v>116</v>
      </c>
      <c r="K46" s="22" t="s">
        <v>116</v>
      </c>
      <c r="L46" s="22" t="s">
        <v>93</v>
      </c>
      <c r="M46" s="22" t="s">
        <v>93</v>
      </c>
    </row>
    <row r="47" spans="1:14" s="21" customFormat="1" x14ac:dyDescent="0.2">
      <c r="A47" s="19" t="s">
        <v>203</v>
      </c>
      <c r="B47" s="19" t="s">
        <v>204</v>
      </c>
      <c r="C47" s="19" t="s">
        <v>191</v>
      </c>
      <c r="D47" s="19" t="s">
        <v>14</v>
      </c>
      <c r="E47" s="20">
        <v>2530</v>
      </c>
      <c r="F47" s="20">
        <v>-6929</v>
      </c>
      <c r="G47" s="20">
        <v>-2644</v>
      </c>
      <c r="H47" s="20">
        <v>-1079</v>
      </c>
      <c r="I47" s="20">
        <v>10764</v>
      </c>
      <c r="J47" s="20">
        <v>-2301</v>
      </c>
      <c r="K47" s="20">
        <v>-3013</v>
      </c>
      <c r="L47" s="20">
        <v>11240</v>
      </c>
      <c r="M47" s="20">
        <v>-9544</v>
      </c>
      <c r="N47" s="21" t="s">
        <v>192</v>
      </c>
    </row>
    <row r="48" spans="1:14" s="21" customFormat="1" hidden="1" x14ac:dyDescent="0.2">
      <c r="C48" s="19" t="s">
        <v>114</v>
      </c>
      <c r="D48" s="19" t="s">
        <v>186</v>
      </c>
      <c r="E48" s="20">
        <v>-1766</v>
      </c>
      <c r="F48" s="20">
        <v>1608</v>
      </c>
      <c r="G48" s="20">
        <v>528</v>
      </c>
      <c r="H48" s="20">
        <v>2361</v>
      </c>
      <c r="I48" s="20">
        <v>-183</v>
      </c>
      <c r="J48" s="20">
        <v>897</v>
      </c>
      <c r="K48" s="20">
        <v>1019</v>
      </c>
      <c r="L48" s="20">
        <v>74</v>
      </c>
      <c r="M48" s="20">
        <v>220</v>
      </c>
      <c r="N48" s="21" t="s">
        <v>192</v>
      </c>
    </row>
    <row r="49" spans="1:14" s="21" customFormat="1" hidden="1" x14ac:dyDescent="0.2">
      <c r="C49" s="19" t="s">
        <v>117</v>
      </c>
      <c r="D49" s="19" t="s">
        <v>177</v>
      </c>
      <c r="E49" s="20">
        <v>807</v>
      </c>
      <c r="F49" s="20">
        <v>-617</v>
      </c>
      <c r="G49" s="20">
        <v>390</v>
      </c>
      <c r="H49" s="20">
        <v>-231</v>
      </c>
      <c r="I49" s="20">
        <v>-411</v>
      </c>
      <c r="J49" s="20">
        <v>902</v>
      </c>
      <c r="K49" s="20">
        <v>222</v>
      </c>
      <c r="L49" s="20">
        <v>-1077</v>
      </c>
      <c r="M49" s="20">
        <v>505</v>
      </c>
      <c r="N49" s="21" t="s">
        <v>192</v>
      </c>
    </row>
    <row r="50" spans="1:14" s="21" customFormat="1" hidden="1" x14ac:dyDescent="0.2">
      <c r="C50" s="19" t="s">
        <v>119</v>
      </c>
      <c r="D50" s="19" t="s">
        <v>193</v>
      </c>
      <c r="E50" s="20">
        <v>3490</v>
      </c>
      <c r="F50" s="20">
        <v>-7920</v>
      </c>
      <c r="G50" s="20">
        <v>-3561</v>
      </c>
      <c r="H50" s="20">
        <v>-3210</v>
      </c>
      <c r="I50" s="20">
        <v>11357</v>
      </c>
      <c r="J50" s="20">
        <v>-4099</v>
      </c>
      <c r="K50" s="20">
        <v>-4255</v>
      </c>
      <c r="L50" s="20">
        <v>12243</v>
      </c>
      <c r="M50" s="20">
        <v>-10269</v>
      </c>
      <c r="N50" s="21" t="s">
        <v>192</v>
      </c>
    </row>
    <row r="51" spans="1:14" s="21" customFormat="1" hidden="1" x14ac:dyDescent="0.2">
      <c r="C51" s="19" t="s">
        <v>121</v>
      </c>
      <c r="D51" s="19" t="s">
        <v>182</v>
      </c>
      <c r="E51" s="22" t="s">
        <v>116</v>
      </c>
      <c r="F51" s="22" t="s">
        <v>116</v>
      </c>
      <c r="G51" s="22" t="s">
        <v>116</v>
      </c>
      <c r="H51" s="22" t="s">
        <v>116</v>
      </c>
      <c r="I51" s="22" t="s">
        <v>116</v>
      </c>
      <c r="J51" s="22" t="s">
        <v>116</v>
      </c>
      <c r="K51" s="22" t="s">
        <v>116</v>
      </c>
      <c r="L51" s="22" t="s">
        <v>93</v>
      </c>
      <c r="M51" s="22" t="s">
        <v>93</v>
      </c>
    </row>
    <row r="52" spans="1:14" s="21" customFormat="1" hidden="1" x14ac:dyDescent="0.2">
      <c r="C52" s="19" t="s">
        <v>123</v>
      </c>
      <c r="D52" s="19" t="s">
        <v>179</v>
      </c>
      <c r="E52" s="22" t="s">
        <v>116</v>
      </c>
      <c r="F52" s="22" t="s">
        <v>116</v>
      </c>
      <c r="G52" s="22" t="s">
        <v>116</v>
      </c>
      <c r="H52" s="22" t="s">
        <v>116</v>
      </c>
      <c r="I52" s="22" t="s">
        <v>116</v>
      </c>
      <c r="J52" s="22" t="s">
        <v>116</v>
      </c>
      <c r="K52" s="22" t="s">
        <v>116</v>
      </c>
      <c r="L52" s="22" t="s">
        <v>93</v>
      </c>
      <c r="M52" s="22" t="s">
        <v>93</v>
      </c>
    </row>
    <row r="53" spans="1:14" s="21" customFormat="1" hidden="1" x14ac:dyDescent="0.2">
      <c r="C53" s="19" t="s">
        <v>125</v>
      </c>
      <c r="D53" s="19" t="s">
        <v>180</v>
      </c>
      <c r="E53" s="22" t="s">
        <v>116</v>
      </c>
      <c r="F53" s="22" t="s">
        <v>116</v>
      </c>
      <c r="G53" s="22" t="s">
        <v>116</v>
      </c>
      <c r="H53" s="22" t="s">
        <v>116</v>
      </c>
      <c r="I53" s="22" t="s">
        <v>116</v>
      </c>
      <c r="J53" s="22" t="s">
        <v>116</v>
      </c>
      <c r="K53" s="22" t="s">
        <v>116</v>
      </c>
      <c r="L53" s="22" t="s">
        <v>93</v>
      </c>
      <c r="M53" s="22" t="s">
        <v>93</v>
      </c>
    </row>
    <row r="54" spans="1:14" s="21" customFormat="1" hidden="1" x14ac:dyDescent="0.2">
      <c r="C54" s="19" t="s">
        <v>194</v>
      </c>
      <c r="D54" s="19" t="s">
        <v>195</v>
      </c>
      <c r="E54" s="22" t="s">
        <v>116</v>
      </c>
      <c r="F54" s="22" t="s">
        <v>116</v>
      </c>
      <c r="G54" s="22" t="s">
        <v>116</v>
      </c>
      <c r="H54" s="22" t="s">
        <v>116</v>
      </c>
      <c r="I54" s="22" t="s">
        <v>116</v>
      </c>
      <c r="J54" s="22" t="s">
        <v>116</v>
      </c>
      <c r="K54" s="22" t="s">
        <v>116</v>
      </c>
      <c r="L54" s="22" t="s">
        <v>93</v>
      </c>
      <c r="M54" s="22" t="s">
        <v>93</v>
      </c>
    </row>
    <row r="55" spans="1:14" s="21" customFormat="1" hidden="1" x14ac:dyDescent="0.2">
      <c r="C55" s="19" t="s">
        <v>129</v>
      </c>
      <c r="D55" s="19" t="s">
        <v>196</v>
      </c>
      <c r="E55" s="22" t="s">
        <v>116</v>
      </c>
      <c r="F55" s="22" t="s">
        <v>116</v>
      </c>
      <c r="G55" s="22" t="s">
        <v>116</v>
      </c>
      <c r="H55" s="22" t="s">
        <v>116</v>
      </c>
      <c r="I55" s="22" t="s">
        <v>116</v>
      </c>
      <c r="J55" s="22" t="s">
        <v>116</v>
      </c>
      <c r="K55" s="22" t="s">
        <v>116</v>
      </c>
      <c r="L55" s="22" t="s">
        <v>93</v>
      </c>
      <c r="M55" s="22" t="s">
        <v>93</v>
      </c>
    </row>
    <row r="56" spans="1:14" s="25" customFormat="1" x14ac:dyDescent="0.2">
      <c r="A56" s="23" t="s">
        <v>205</v>
      </c>
      <c r="B56" s="23" t="s">
        <v>206</v>
      </c>
      <c r="C56" s="23" t="s">
        <v>191</v>
      </c>
      <c r="D56" s="23" t="s">
        <v>14</v>
      </c>
      <c r="E56" s="24">
        <v>354662</v>
      </c>
      <c r="F56" s="24">
        <v>314313</v>
      </c>
      <c r="G56" s="24">
        <v>330046</v>
      </c>
      <c r="H56" s="24">
        <v>339908</v>
      </c>
      <c r="I56" s="24">
        <v>334979</v>
      </c>
      <c r="J56" s="24">
        <v>341161</v>
      </c>
      <c r="K56" s="24">
        <v>317002</v>
      </c>
      <c r="L56" s="24">
        <v>327916</v>
      </c>
      <c r="M56" s="24">
        <v>318638</v>
      </c>
      <c r="N56" s="25" t="s">
        <v>192</v>
      </c>
    </row>
    <row r="57" spans="1:14" s="21" customFormat="1" hidden="1" x14ac:dyDescent="0.2">
      <c r="C57" s="19" t="s">
        <v>114</v>
      </c>
      <c r="D57" s="19" t="s">
        <v>186</v>
      </c>
      <c r="E57" s="20">
        <v>8859</v>
      </c>
      <c r="F57" s="20">
        <v>9788</v>
      </c>
      <c r="G57" s="20">
        <v>9476</v>
      </c>
      <c r="H57" s="20">
        <v>8977</v>
      </c>
      <c r="I57" s="20">
        <v>9833</v>
      </c>
      <c r="J57" s="20">
        <v>9499</v>
      </c>
      <c r="K57" s="20">
        <v>8768</v>
      </c>
      <c r="L57" s="20">
        <v>9812</v>
      </c>
      <c r="M57" s="20">
        <v>10469</v>
      </c>
      <c r="N57" s="21" t="s">
        <v>192</v>
      </c>
    </row>
    <row r="58" spans="1:14" s="21" customFormat="1" hidden="1" x14ac:dyDescent="0.2">
      <c r="C58" s="19" t="s">
        <v>117</v>
      </c>
      <c r="D58" s="19" t="s">
        <v>177</v>
      </c>
      <c r="E58" s="20">
        <v>73858</v>
      </c>
      <c r="F58" s="20">
        <v>59739</v>
      </c>
      <c r="G58" s="20">
        <v>64570</v>
      </c>
      <c r="H58" s="20">
        <v>65497</v>
      </c>
      <c r="I58" s="20">
        <v>66817</v>
      </c>
      <c r="J58" s="20">
        <v>71090</v>
      </c>
      <c r="K58" s="20">
        <v>65796</v>
      </c>
      <c r="L58" s="20">
        <v>53455</v>
      </c>
      <c r="M58" s="20">
        <v>59911</v>
      </c>
      <c r="N58" s="21" t="s">
        <v>192</v>
      </c>
    </row>
    <row r="59" spans="1:14" s="21" customFormat="1" hidden="1" x14ac:dyDescent="0.2">
      <c r="C59" s="19" t="s">
        <v>119</v>
      </c>
      <c r="D59" s="19" t="s">
        <v>193</v>
      </c>
      <c r="E59" s="20">
        <v>125988</v>
      </c>
      <c r="F59" s="20">
        <v>103810</v>
      </c>
      <c r="G59" s="20">
        <v>109499</v>
      </c>
      <c r="H59" s="20">
        <v>121096</v>
      </c>
      <c r="I59" s="20">
        <v>119514</v>
      </c>
      <c r="J59" s="20">
        <v>116838</v>
      </c>
      <c r="K59" s="20">
        <v>94409</v>
      </c>
      <c r="L59" s="20">
        <v>113280</v>
      </c>
      <c r="M59" s="20">
        <v>93964</v>
      </c>
      <c r="N59" s="21" t="s">
        <v>192</v>
      </c>
    </row>
    <row r="60" spans="1:14" s="21" customFormat="1" hidden="1" x14ac:dyDescent="0.2">
      <c r="C60" s="19" t="s">
        <v>121</v>
      </c>
      <c r="D60" s="19" t="s">
        <v>182</v>
      </c>
      <c r="E60" s="20">
        <v>17051</v>
      </c>
      <c r="F60" s="20">
        <v>17488</v>
      </c>
      <c r="G60" s="20">
        <v>15769</v>
      </c>
      <c r="H60" s="20">
        <v>14207</v>
      </c>
      <c r="I60" s="20">
        <v>11316</v>
      </c>
      <c r="J60" s="20">
        <v>12469</v>
      </c>
      <c r="K60" s="20">
        <v>14050</v>
      </c>
      <c r="L60" s="20">
        <v>16074</v>
      </c>
      <c r="M60" s="20">
        <v>15898</v>
      </c>
      <c r="N60" s="21" t="s">
        <v>192</v>
      </c>
    </row>
    <row r="61" spans="1:14" s="21" customFormat="1" hidden="1" x14ac:dyDescent="0.2">
      <c r="C61" s="19" t="s">
        <v>123</v>
      </c>
      <c r="D61" s="19" t="s">
        <v>179</v>
      </c>
      <c r="E61" s="20">
        <v>3328</v>
      </c>
      <c r="F61" s="20">
        <v>3726</v>
      </c>
      <c r="G61" s="20">
        <v>4191</v>
      </c>
      <c r="H61" s="20">
        <v>4555</v>
      </c>
      <c r="I61" s="20">
        <v>4683</v>
      </c>
      <c r="J61" s="20">
        <v>4927</v>
      </c>
      <c r="K61" s="20">
        <v>4857</v>
      </c>
      <c r="L61" s="20">
        <v>4494</v>
      </c>
      <c r="M61" s="20">
        <v>5160</v>
      </c>
      <c r="N61" s="21" t="s">
        <v>192</v>
      </c>
    </row>
    <row r="62" spans="1:14" s="21" customFormat="1" hidden="1" x14ac:dyDescent="0.2">
      <c r="C62" s="19" t="s">
        <v>125</v>
      </c>
      <c r="D62" s="19" t="s">
        <v>180</v>
      </c>
      <c r="E62" s="20">
        <v>125580</v>
      </c>
      <c r="F62" s="20">
        <v>119762</v>
      </c>
      <c r="G62" s="20">
        <v>126542</v>
      </c>
      <c r="H62" s="20">
        <v>125575</v>
      </c>
      <c r="I62" s="20">
        <v>122816</v>
      </c>
      <c r="J62" s="20">
        <v>126338</v>
      </c>
      <c r="K62" s="20">
        <v>129123</v>
      </c>
      <c r="L62" s="20">
        <v>130802</v>
      </c>
      <c r="M62" s="20">
        <v>133235</v>
      </c>
      <c r="N62" s="21" t="s">
        <v>192</v>
      </c>
    </row>
    <row r="63" spans="1:14" s="21" customFormat="1" hidden="1" x14ac:dyDescent="0.2">
      <c r="C63" s="19" t="s">
        <v>194</v>
      </c>
      <c r="D63" s="19" t="s">
        <v>195</v>
      </c>
      <c r="E63" s="22" t="s">
        <v>116</v>
      </c>
      <c r="F63" s="22" t="s">
        <v>116</v>
      </c>
      <c r="G63" s="22" t="s">
        <v>116</v>
      </c>
      <c r="H63" s="22" t="s">
        <v>116</v>
      </c>
      <c r="I63" s="22" t="s">
        <v>116</v>
      </c>
      <c r="J63" s="22" t="s">
        <v>116</v>
      </c>
      <c r="K63" s="22" t="s">
        <v>116</v>
      </c>
      <c r="L63" s="22" t="s">
        <v>93</v>
      </c>
      <c r="M63" s="22" t="s">
        <v>93</v>
      </c>
    </row>
    <row r="64" spans="1:14" s="21" customFormat="1" hidden="1" x14ac:dyDescent="0.2">
      <c r="C64" s="19" t="s">
        <v>129</v>
      </c>
      <c r="D64" s="19" t="s">
        <v>196</v>
      </c>
      <c r="E64" s="22" t="s">
        <v>116</v>
      </c>
      <c r="F64" s="22" t="s">
        <v>116</v>
      </c>
      <c r="G64" s="22" t="s">
        <v>116</v>
      </c>
      <c r="H64" s="22" t="s">
        <v>116</v>
      </c>
      <c r="I64" s="22" t="s">
        <v>116</v>
      </c>
      <c r="J64" s="22" t="s">
        <v>116</v>
      </c>
      <c r="K64" s="22" t="s">
        <v>116</v>
      </c>
      <c r="L64" s="22" t="s">
        <v>93</v>
      </c>
      <c r="M64" s="22" t="s">
        <v>93</v>
      </c>
    </row>
    <row r="65" spans="1:14" s="21" customFormat="1" x14ac:dyDescent="0.2">
      <c r="A65" s="19" t="s">
        <v>207</v>
      </c>
      <c r="B65" s="19" t="s">
        <v>208</v>
      </c>
      <c r="C65" s="19" t="s">
        <v>191</v>
      </c>
      <c r="D65" s="19" t="s">
        <v>14</v>
      </c>
      <c r="E65" s="20">
        <v>-2721</v>
      </c>
      <c r="F65" s="20">
        <v>-3532</v>
      </c>
      <c r="G65" s="20">
        <v>-3684</v>
      </c>
      <c r="H65" s="20">
        <v>-7</v>
      </c>
      <c r="I65" s="20">
        <v>2558</v>
      </c>
      <c r="J65" s="20">
        <v>3174</v>
      </c>
      <c r="K65" s="20">
        <v>461</v>
      </c>
      <c r="L65" s="20">
        <v>6168</v>
      </c>
      <c r="M65" s="20">
        <v>1440</v>
      </c>
      <c r="N65" s="21" t="s">
        <v>192</v>
      </c>
    </row>
    <row r="66" spans="1:14" hidden="1" x14ac:dyDescent="0.2">
      <c r="C66" s="18" t="s">
        <v>114</v>
      </c>
      <c r="D66" s="18" t="s">
        <v>186</v>
      </c>
      <c r="E66" s="26">
        <v>-521</v>
      </c>
      <c r="F66" s="26">
        <v>-612</v>
      </c>
      <c r="G66" s="26">
        <v>-611</v>
      </c>
      <c r="H66" s="26">
        <v>-684</v>
      </c>
      <c r="I66" s="26">
        <v>-740</v>
      </c>
      <c r="J66" s="26">
        <v>-762</v>
      </c>
      <c r="K66" s="26">
        <v>-707</v>
      </c>
      <c r="L66" s="26">
        <v>-852</v>
      </c>
      <c r="M66" s="26">
        <v>-1000</v>
      </c>
      <c r="N66" s="17" t="s">
        <v>192</v>
      </c>
    </row>
    <row r="67" spans="1:14" hidden="1" x14ac:dyDescent="0.2">
      <c r="C67" s="18" t="s">
        <v>117</v>
      </c>
      <c r="D67" s="18" t="s">
        <v>177</v>
      </c>
      <c r="E67" s="26">
        <v>-8171</v>
      </c>
      <c r="F67" s="26">
        <v>-6574</v>
      </c>
      <c r="G67" s="26">
        <v>-4076</v>
      </c>
      <c r="H67" s="26">
        <v>-3779</v>
      </c>
      <c r="I67" s="26">
        <v>-3976</v>
      </c>
      <c r="J67" s="26">
        <v>-3934</v>
      </c>
      <c r="K67" s="26">
        <v>-3974</v>
      </c>
      <c r="L67" s="26">
        <v>-3865</v>
      </c>
      <c r="M67" s="26">
        <v>-3893</v>
      </c>
      <c r="N67" s="17" t="s">
        <v>192</v>
      </c>
    </row>
    <row r="68" spans="1:14" hidden="1" x14ac:dyDescent="0.2">
      <c r="C68" s="18" t="s">
        <v>119</v>
      </c>
      <c r="D68" s="18" t="s">
        <v>193</v>
      </c>
      <c r="E68" s="26">
        <v>207</v>
      </c>
      <c r="F68" s="26">
        <v>-698</v>
      </c>
      <c r="G68" s="26">
        <v>-1412</v>
      </c>
      <c r="H68" s="26">
        <v>1747</v>
      </c>
      <c r="I68" s="26">
        <v>4198</v>
      </c>
      <c r="J68" s="26">
        <v>4946</v>
      </c>
      <c r="K68" s="26">
        <v>2086</v>
      </c>
      <c r="L68" s="26">
        <v>7645</v>
      </c>
      <c r="M68" s="26">
        <v>3216</v>
      </c>
      <c r="N68" s="17" t="s">
        <v>192</v>
      </c>
    </row>
    <row r="69" spans="1:14" hidden="1" x14ac:dyDescent="0.2">
      <c r="C69" s="18" t="s">
        <v>121</v>
      </c>
      <c r="D69" s="18" t="s">
        <v>182</v>
      </c>
      <c r="E69" s="26">
        <v>-1971</v>
      </c>
      <c r="F69" s="26">
        <v>-1819</v>
      </c>
      <c r="G69" s="26">
        <v>-2050</v>
      </c>
      <c r="H69" s="26">
        <v>-2009</v>
      </c>
      <c r="I69" s="26">
        <v>-1616</v>
      </c>
      <c r="J69" s="26">
        <v>-1943</v>
      </c>
      <c r="K69" s="26">
        <v>-2217</v>
      </c>
      <c r="L69" s="26">
        <v>-2240</v>
      </c>
      <c r="M69" s="26">
        <v>-2486</v>
      </c>
      <c r="N69" s="17" t="s">
        <v>192</v>
      </c>
    </row>
    <row r="70" spans="1:14" hidden="1" x14ac:dyDescent="0.2">
      <c r="C70" s="18" t="s">
        <v>123</v>
      </c>
      <c r="D70" s="18" t="s">
        <v>179</v>
      </c>
      <c r="E70" s="26">
        <v>-2071</v>
      </c>
      <c r="F70" s="26">
        <v>-2397</v>
      </c>
      <c r="G70" s="26">
        <v>-2966</v>
      </c>
      <c r="H70" s="26">
        <v>-3275</v>
      </c>
      <c r="I70" s="26">
        <v>-3270</v>
      </c>
      <c r="J70" s="26">
        <v>-3529</v>
      </c>
      <c r="K70" s="26">
        <v>-3427</v>
      </c>
      <c r="L70" s="26">
        <v>-3525</v>
      </c>
      <c r="M70" s="26">
        <v>-3655</v>
      </c>
      <c r="N70" s="17" t="s">
        <v>192</v>
      </c>
    </row>
    <row r="71" spans="1:14" hidden="1" x14ac:dyDescent="0.2">
      <c r="C71" s="18" t="s">
        <v>125</v>
      </c>
      <c r="D71" s="18" t="s">
        <v>180</v>
      </c>
      <c r="E71" s="26">
        <v>4776</v>
      </c>
      <c r="F71" s="26">
        <v>4104</v>
      </c>
      <c r="G71" s="26">
        <v>2495</v>
      </c>
      <c r="H71" s="26">
        <v>2473</v>
      </c>
      <c r="I71" s="26">
        <v>2674</v>
      </c>
      <c r="J71" s="26">
        <v>2698</v>
      </c>
      <c r="K71" s="26">
        <v>2535</v>
      </c>
      <c r="L71" s="26">
        <v>2604</v>
      </c>
      <c r="M71" s="26">
        <v>2487</v>
      </c>
      <c r="N71" s="17" t="s">
        <v>192</v>
      </c>
    </row>
    <row r="72" spans="1:14" hidden="1" x14ac:dyDescent="0.2">
      <c r="C72" s="18" t="s">
        <v>194</v>
      </c>
      <c r="D72" s="18" t="s">
        <v>195</v>
      </c>
      <c r="E72" s="26">
        <v>5031</v>
      </c>
      <c r="F72" s="26">
        <v>4464</v>
      </c>
      <c r="G72" s="26">
        <v>4935</v>
      </c>
      <c r="H72" s="26">
        <v>5520</v>
      </c>
      <c r="I72" s="26">
        <v>5287</v>
      </c>
      <c r="J72" s="26">
        <v>5698</v>
      </c>
      <c r="K72" s="26">
        <v>6166</v>
      </c>
      <c r="L72" s="26">
        <v>6400</v>
      </c>
      <c r="M72" s="26">
        <v>6771</v>
      </c>
      <c r="N72" s="17" t="s">
        <v>192</v>
      </c>
    </row>
    <row r="73" spans="1:14" hidden="1" x14ac:dyDescent="0.2">
      <c r="C73" s="18" t="s">
        <v>129</v>
      </c>
      <c r="D73" s="18" t="s">
        <v>196</v>
      </c>
      <c r="E73" s="27" t="s">
        <v>116</v>
      </c>
      <c r="F73" s="27" t="s">
        <v>116</v>
      </c>
      <c r="G73" s="27" t="s">
        <v>116</v>
      </c>
      <c r="H73" s="27" t="s">
        <v>116</v>
      </c>
      <c r="I73" s="27" t="s">
        <v>116</v>
      </c>
      <c r="J73" s="27" t="s">
        <v>116</v>
      </c>
      <c r="K73" s="27" t="s">
        <v>116</v>
      </c>
      <c r="L73" s="27" t="s">
        <v>93</v>
      </c>
      <c r="M73" s="27" t="s">
        <v>93</v>
      </c>
    </row>
    <row r="74" spans="1:14" hidden="1" x14ac:dyDescent="0.2">
      <c r="A74" s="18" t="s">
        <v>209</v>
      </c>
      <c r="B74" s="18" t="s">
        <v>210</v>
      </c>
      <c r="C74" s="18" t="s">
        <v>191</v>
      </c>
      <c r="D74" s="18" t="s">
        <v>14</v>
      </c>
      <c r="E74" s="26">
        <v>-317</v>
      </c>
      <c r="F74" s="26">
        <v>-416</v>
      </c>
      <c r="G74" s="26">
        <v>-441</v>
      </c>
      <c r="H74" s="26">
        <v>-498</v>
      </c>
      <c r="I74" s="26">
        <v>-545</v>
      </c>
      <c r="J74" s="26">
        <v>-564</v>
      </c>
      <c r="K74" s="26">
        <v>-503</v>
      </c>
      <c r="L74" s="26">
        <v>-627</v>
      </c>
      <c r="M74" s="26">
        <v>-519</v>
      </c>
      <c r="N74" s="17" t="s">
        <v>192</v>
      </c>
    </row>
    <row r="75" spans="1:14" hidden="1" x14ac:dyDescent="0.2">
      <c r="C75" s="18" t="s">
        <v>114</v>
      </c>
      <c r="D75" s="18" t="s">
        <v>186</v>
      </c>
      <c r="E75" s="26">
        <v>-317</v>
      </c>
      <c r="F75" s="26">
        <v>-416</v>
      </c>
      <c r="G75" s="26">
        <v>-441</v>
      </c>
      <c r="H75" s="26">
        <v>-498</v>
      </c>
      <c r="I75" s="26">
        <v>-545</v>
      </c>
      <c r="J75" s="26">
        <v>-564</v>
      </c>
      <c r="K75" s="26">
        <v>-503</v>
      </c>
      <c r="L75" s="26">
        <v>-627</v>
      </c>
      <c r="M75" s="26">
        <v>-519</v>
      </c>
      <c r="N75" s="17" t="s">
        <v>192</v>
      </c>
    </row>
    <row r="76" spans="1:14" hidden="1" x14ac:dyDescent="0.2">
      <c r="C76" s="18" t="s">
        <v>117</v>
      </c>
      <c r="D76" s="18" t="s">
        <v>177</v>
      </c>
      <c r="E76" s="27" t="s">
        <v>116</v>
      </c>
      <c r="F76" s="27" t="s">
        <v>116</v>
      </c>
      <c r="G76" s="27" t="s">
        <v>116</v>
      </c>
      <c r="H76" s="27" t="s">
        <v>116</v>
      </c>
      <c r="I76" s="27" t="s">
        <v>116</v>
      </c>
      <c r="J76" s="27" t="s">
        <v>116</v>
      </c>
      <c r="K76" s="27" t="s">
        <v>116</v>
      </c>
      <c r="L76" s="27" t="s">
        <v>93</v>
      </c>
      <c r="M76" s="27" t="s">
        <v>93</v>
      </c>
    </row>
    <row r="77" spans="1:14" hidden="1" x14ac:dyDescent="0.2">
      <c r="C77" s="18" t="s">
        <v>119</v>
      </c>
      <c r="D77" s="18" t="s">
        <v>193</v>
      </c>
      <c r="E77" s="27" t="s">
        <v>116</v>
      </c>
      <c r="F77" s="27" t="s">
        <v>116</v>
      </c>
      <c r="G77" s="27" t="s">
        <v>116</v>
      </c>
      <c r="H77" s="27" t="s">
        <v>116</v>
      </c>
      <c r="I77" s="27" t="s">
        <v>116</v>
      </c>
      <c r="J77" s="27" t="s">
        <v>116</v>
      </c>
      <c r="K77" s="27" t="s">
        <v>116</v>
      </c>
      <c r="L77" s="27" t="s">
        <v>93</v>
      </c>
      <c r="M77" s="27" t="s">
        <v>93</v>
      </c>
    </row>
    <row r="78" spans="1:14" hidden="1" x14ac:dyDescent="0.2">
      <c r="C78" s="18" t="s">
        <v>121</v>
      </c>
      <c r="D78" s="18" t="s">
        <v>182</v>
      </c>
      <c r="E78" s="27" t="s">
        <v>116</v>
      </c>
      <c r="F78" s="27" t="s">
        <v>116</v>
      </c>
      <c r="G78" s="27" t="s">
        <v>116</v>
      </c>
      <c r="H78" s="27" t="s">
        <v>116</v>
      </c>
      <c r="I78" s="27" t="s">
        <v>116</v>
      </c>
      <c r="J78" s="27" t="s">
        <v>116</v>
      </c>
      <c r="K78" s="27" t="s">
        <v>116</v>
      </c>
      <c r="L78" s="27" t="s">
        <v>93</v>
      </c>
      <c r="M78" s="27" t="s">
        <v>93</v>
      </c>
    </row>
    <row r="79" spans="1:14" hidden="1" x14ac:dyDescent="0.2">
      <c r="C79" s="18" t="s">
        <v>123</v>
      </c>
      <c r="D79" s="18" t="s">
        <v>179</v>
      </c>
      <c r="E79" s="27" t="s">
        <v>116</v>
      </c>
      <c r="F79" s="27" t="s">
        <v>116</v>
      </c>
      <c r="G79" s="27" t="s">
        <v>116</v>
      </c>
      <c r="H79" s="27" t="s">
        <v>116</v>
      </c>
      <c r="I79" s="27" t="s">
        <v>116</v>
      </c>
      <c r="J79" s="27" t="s">
        <v>116</v>
      </c>
      <c r="K79" s="27" t="s">
        <v>116</v>
      </c>
      <c r="L79" s="27" t="s">
        <v>93</v>
      </c>
      <c r="M79" s="27" t="s">
        <v>93</v>
      </c>
    </row>
    <row r="80" spans="1:14" hidden="1" x14ac:dyDescent="0.2">
      <c r="C80" s="18" t="s">
        <v>125</v>
      </c>
      <c r="D80" s="18" t="s">
        <v>180</v>
      </c>
      <c r="E80" s="27" t="s">
        <v>116</v>
      </c>
      <c r="F80" s="27" t="s">
        <v>116</v>
      </c>
      <c r="G80" s="27" t="s">
        <v>116</v>
      </c>
      <c r="H80" s="27" t="s">
        <v>116</v>
      </c>
      <c r="I80" s="27" t="s">
        <v>116</v>
      </c>
      <c r="J80" s="27" t="s">
        <v>116</v>
      </c>
      <c r="K80" s="27" t="s">
        <v>116</v>
      </c>
      <c r="L80" s="27" t="s">
        <v>93</v>
      </c>
      <c r="M80" s="27" t="s">
        <v>93</v>
      </c>
    </row>
    <row r="81" spans="1:14" hidden="1" x14ac:dyDescent="0.2">
      <c r="C81" s="18" t="s">
        <v>194</v>
      </c>
      <c r="D81" s="18" t="s">
        <v>195</v>
      </c>
      <c r="E81" s="27" t="s">
        <v>116</v>
      </c>
      <c r="F81" s="27" t="s">
        <v>116</v>
      </c>
      <c r="G81" s="27" t="s">
        <v>116</v>
      </c>
      <c r="H81" s="27" t="s">
        <v>116</v>
      </c>
      <c r="I81" s="27" t="s">
        <v>116</v>
      </c>
      <c r="J81" s="27" t="s">
        <v>116</v>
      </c>
      <c r="K81" s="27" t="s">
        <v>116</v>
      </c>
      <c r="L81" s="27" t="s">
        <v>93</v>
      </c>
      <c r="M81" s="27" t="s">
        <v>93</v>
      </c>
    </row>
    <row r="82" spans="1:14" hidden="1" x14ac:dyDescent="0.2">
      <c r="C82" s="18" t="s">
        <v>129</v>
      </c>
      <c r="D82" s="18" t="s">
        <v>196</v>
      </c>
      <c r="E82" s="27" t="s">
        <v>116</v>
      </c>
      <c r="F82" s="27" t="s">
        <v>116</v>
      </c>
      <c r="G82" s="27" t="s">
        <v>116</v>
      </c>
      <c r="H82" s="27" t="s">
        <v>116</v>
      </c>
      <c r="I82" s="27" t="s">
        <v>116</v>
      </c>
      <c r="J82" s="27" t="s">
        <v>116</v>
      </c>
      <c r="K82" s="27" t="s">
        <v>116</v>
      </c>
      <c r="L82" s="27" t="s">
        <v>93</v>
      </c>
      <c r="M82" s="27" t="s">
        <v>93</v>
      </c>
    </row>
    <row r="83" spans="1:14" hidden="1" x14ac:dyDescent="0.2">
      <c r="A83" s="18" t="s">
        <v>211</v>
      </c>
      <c r="B83" s="18" t="s">
        <v>212</v>
      </c>
      <c r="C83" s="18" t="s">
        <v>191</v>
      </c>
      <c r="D83" s="18" t="s">
        <v>14</v>
      </c>
      <c r="E83" s="26">
        <v>726</v>
      </c>
      <c r="F83" s="26">
        <v>-618</v>
      </c>
      <c r="G83" s="26">
        <v>-1508</v>
      </c>
      <c r="H83" s="26">
        <v>1628</v>
      </c>
      <c r="I83" s="26">
        <v>3825</v>
      </c>
      <c r="J83" s="26">
        <v>4671</v>
      </c>
      <c r="K83" s="26">
        <v>1906</v>
      </c>
      <c r="L83" s="26">
        <v>7362</v>
      </c>
      <c r="M83" s="26">
        <v>2993</v>
      </c>
      <c r="N83" s="17" t="s">
        <v>192</v>
      </c>
    </row>
    <row r="84" spans="1:14" hidden="1" x14ac:dyDescent="0.2">
      <c r="C84" s="18" t="s">
        <v>114</v>
      </c>
      <c r="D84" s="18" t="s">
        <v>186</v>
      </c>
      <c r="E84" s="27" t="s">
        <v>116</v>
      </c>
      <c r="F84" s="27" t="s">
        <v>116</v>
      </c>
      <c r="G84" s="27" t="s">
        <v>116</v>
      </c>
      <c r="H84" s="27" t="s">
        <v>116</v>
      </c>
      <c r="I84" s="27" t="s">
        <v>116</v>
      </c>
      <c r="J84" s="27" t="s">
        <v>116</v>
      </c>
      <c r="K84" s="27" t="s">
        <v>116</v>
      </c>
      <c r="L84" s="27" t="s">
        <v>93</v>
      </c>
      <c r="M84" s="27" t="s">
        <v>93</v>
      </c>
    </row>
    <row r="85" spans="1:14" hidden="1" x14ac:dyDescent="0.2">
      <c r="C85" s="18" t="s">
        <v>117</v>
      </c>
      <c r="D85" s="18" t="s">
        <v>177</v>
      </c>
      <c r="E85" s="27" t="s">
        <v>116</v>
      </c>
      <c r="F85" s="27" t="s">
        <v>116</v>
      </c>
      <c r="G85" s="27" t="s">
        <v>116</v>
      </c>
      <c r="H85" s="27" t="s">
        <v>116</v>
      </c>
      <c r="I85" s="27" t="s">
        <v>116</v>
      </c>
      <c r="J85" s="27" t="s">
        <v>116</v>
      </c>
      <c r="K85" s="27" t="s">
        <v>116</v>
      </c>
      <c r="L85" s="27" t="s">
        <v>93</v>
      </c>
      <c r="M85" s="27" t="s">
        <v>93</v>
      </c>
    </row>
    <row r="86" spans="1:14" hidden="1" x14ac:dyDescent="0.2">
      <c r="C86" s="18" t="s">
        <v>119</v>
      </c>
      <c r="D86" s="18" t="s">
        <v>193</v>
      </c>
      <c r="E86" s="26">
        <v>726</v>
      </c>
      <c r="F86" s="26">
        <v>-618</v>
      </c>
      <c r="G86" s="26">
        <v>-1508</v>
      </c>
      <c r="H86" s="26">
        <v>1628</v>
      </c>
      <c r="I86" s="26">
        <v>3825</v>
      </c>
      <c r="J86" s="26">
        <v>4671</v>
      </c>
      <c r="K86" s="26">
        <v>1906</v>
      </c>
      <c r="L86" s="26">
        <v>7362</v>
      </c>
      <c r="M86" s="26">
        <v>2993</v>
      </c>
      <c r="N86" s="17" t="s">
        <v>192</v>
      </c>
    </row>
    <row r="87" spans="1:14" hidden="1" x14ac:dyDescent="0.2">
      <c r="C87" s="18" t="s">
        <v>121</v>
      </c>
      <c r="D87" s="18" t="s">
        <v>182</v>
      </c>
      <c r="E87" s="27" t="s">
        <v>116</v>
      </c>
      <c r="F87" s="27" t="s">
        <v>116</v>
      </c>
      <c r="G87" s="27" t="s">
        <v>116</v>
      </c>
      <c r="H87" s="27" t="s">
        <v>116</v>
      </c>
      <c r="I87" s="27" t="s">
        <v>116</v>
      </c>
      <c r="J87" s="27" t="s">
        <v>116</v>
      </c>
      <c r="K87" s="27" t="s">
        <v>116</v>
      </c>
      <c r="L87" s="27" t="s">
        <v>93</v>
      </c>
      <c r="M87" s="27" t="s">
        <v>93</v>
      </c>
    </row>
    <row r="88" spans="1:14" hidden="1" x14ac:dyDescent="0.2">
      <c r="C88" s="18" t="s">
        <v>123</v>
      </c>
      <c r="D88" s="18" t="s">
        <v>179</v>
      </c>
      <c r="E88" s="27" t="s">
        <v>116</v>
      </c>
      <c r="F88" s="27" t="s">
        <v>116</v>
      </c>
      <c r="G88" s="27" t="s">
        <v>116</v>
      </c>
      <c r="H88" s="27" t="s">
        <v>116</v>
      </c>
      <c r="I88" s="27" t="s">
        <v>116</v>
      </c>
      <c r="J88" s="27" t="s">
        <v>116</v>
      </c>
      <c r="K88" s="27" t="s">
        <v>116</v>
      </c>
      <c r="L88" s="27" t="s">
        <v>93</v>
      </c>
      <c r="M88" s="27" t="s">
        <v>93</v>
      </c>
    </row>
    <row r="89" spans="1:14" hidden="1" x14ac:dyDescent="0.2">
      <c r="C89" s="18" t="s">
        <v>125</v>
      </c>
      <c r="D89" s="18" t="s">
        <v>180</v>
      </c>
      <c r="E89" s="27" t="s">
        <v>116</v>
      </c>
      <c r="F89" s="27" t="s">
        <v>116</v>
      </c>
      <c r="G89" s="27" t="s">
        <v>116</v>
      </c>
      <c r="H89" s="27" t="s">
        <v>116</v>
      </c>
      <c r="I89" s="27" t="s">
        <v>116</v>
      </c>
      <c r="J89" s="27" t="s">
        <v>116</v>
      </c>
      <c r="K89" s="27" t="s">
        <v>116</v>
      </c>
      <c r="L89" s="27" t="s">
        <v>93</v>
      </c>
      <c r="M89" s="27" t="s">
        <v>93</v>
      </c>
    </row>
    <row r="90" spans="1:14" hidden="1" x14ac:dyDescent="0.2">
      <c r="C90" s="18" t="s">
        <v>194</v>
      </c>
      <c r="D90" s="18" t="s">
        <v>195</v>
      </c>
      <c r="E90" s="27" t="s">
        <v>116</v>
      </c>
      <c r="F90" s="27" t="s">
        <v>116</v>
      </c>
      <c r="G90" s="27" t="s">
        <v>116</v>
      </c>
      <c r="H90" s="27" t="s">
        <v>116</v>
      </c>
      <c r="I90" s="27" t="s">
        <v>116</v>
      </c>
      <c r="J90" s="27" t="s">
        <v>116</v>
      </c>
      <c r="K90" s="27" t="s">
        <v>116</v>
      </c>
      <c r="L90" s="27" t="s">
        <v>93</v>
      </c>
      <c r="M90" s="27" t="s">
        <v>93</v>
      </c>
    </row>
    <row r="91" spans="1:14" hidden="1" x14ac:dyDescent="0.2">
      <c r="C91" s="18" t="s">
        <v>129</v>
      </c>
      <c r="D91" s="18" t="s">
        <v>196</v>
      </c>
      <c r="E91" s="27" t="s">
        <v>116</v>
      </c>
      <c r="F91" s="27" t="s">
        <v>116</v>
      </c>
      <c r="G91" s="27" t="s">
        <v>116</v>
      </c>
      <c r="H91" s="27" t="s">
        <v>116</v>
      </c>
      <c r="I91" s="27" t="s">
        <v>116</v>
      </c>
      <c r="J91" s="27" t="s">
        <v>116</v>
      </c>
      <c r="K91" s="27" t="s">
        <v>116</v>
      </c>
      <c r="L91" s="27" t="s">
        <v>93</v>
      </c>
      <c r="M91" s="27" t="s">
        <v>93</v>
      </c>
    </row>
    <row r="92" spans="1:14" hidden="1" x14ac:dyDescent="0.2">
      <c r="A92" s="18" t="s">
        <v>213</v>
      </c>
      <c r="B92" s="18" t="s">
        <v>214</v>
      </c>
      <c r="C92" s="18" t="s">
        <v>191</v>
      </c>
      <c r="D92" s="18" t="s">
        <v>14</v>
      </c>
      <c r="E92" s="26">
        <v>-1975</v>
      </c>
      <c r="F92" s="26">
        <v>-1086</v>
      </c>
      <c r="G92" s="26">
        <v>12</v>
      </c>
      <c r="H92" s="26">
        <v>253</v>
      </c>
      <c r="I92" s="26">
        <v>423</v>
      </c>
      <c r="J92" s="26">
        <v>452</v>
      </c>
      <c r="K92" s="26">
        <v>467</v>
      </c>
      <c r="L92" s="26">
        <v>640</v>
      </c>
      <c r="M92" s="26">
        <v>480</v>
      </c>
      <c r="N92" s="17" t="s">
        <v>192</v>
      </c>
    </row>
    <row r="93" spans="1:14" hidden="1" x14ac:dyDescent="0.2">
      <c r="C93" s="18" t="s">
        <v>114</v>
      </c>
      <c r="D93" s="18" t="s">
        <v>186</v>
      </c>
      <c r="E93" s="27" t="s">
        <v>116</v>
      </c>
      <c r="F93" s="27" t="s">
        <v>116</v>
      </c>
      <c r="G93" s="27" t="s">
        <v>116</v>
      </c>
      <c r="H93" s="27" t="s">
        <v>116</v>
      </c>
      <c r="I93" s="27" t="s">
        <v>116</v>
      </c>
      <c r="J93" s="27" t="s">
        <v>116</v>
      </c>
      <c r="K93" s="27" t="s">
        <v>116</v>
      </c>
      <c r="L93" s="27" t="s">
        <v>93</v>
      </c>
      <c r="M93" s="27" t="s">
        <v>93</v>
      </c>
    </row>
    <row r="94" spans="1:14" hidden="1" x14ac:dyDescent="0.2">
      <c r="C94" s="18" t="s">
        <v>117</v>
      </c>
      <c r="D94" s="18" t="s">
        <v>177</v>
      </c>
      <c r="E94" s="26">
        <v>-4806</v>
      </c>
      <c r="F94" s="26">
        <v>-2690</v>
      </c>
      <c r="G94" s="26">
        <v>-131</v>
      </c>
      <c r="H94" s="26">
        <v>-65</v>
      </c>
      <c r="I94" s="26">
        <v>-36</v>
      </c>
      <c r="J94" s="26">
        <v>-11</v>
      </c>
      <c r="K94" s="26">
        <v>-6</v>
      </c>
      <c r="L94" s="27" t="s">
        <v>93</v>
      </c>
      <c r="M94" s="26">
        <v>0</v>
      </c>
      <c r="N94" s="17" t="s">
        <v>192</v>
      </c>
    </row>
    <row r="95" spans="1:14" hidden="1" x14ac:dyDescent="0.2">
      <c r="C95" s="18" t="s">
        <v>119</v>
      </c>
      <c r="D95" s="18" t="s">
        <v>193</v>
      </c>
      <c r="E95" s="26">
        <v>-38</v>
      </c>
      <c r="F95" s="26">
        <v>-36</v>
      </c>
      <c r="G95" s="26">
        <v>-44</v>
      </c>
      <c r="H95" s="26">
        <v>-47</v>
      </c>
      <c r="I95" s="26">
        <v>-36</v>
      </c>
      <c r="J95" s="26">
        <v>-29</v>
      </c>
      <c r="K95" s="26">
        <v>-23</v>
      </c>
      <c r="L95" s="26">
        <v>-17</v>
      </c>
      <c r="M95" s="26">
        <v>-36</v>
      </c>
      <c r="N95" s="17" t="s">
        <v>192</v>
      </c>
    </row>
    <row r="96" spans="1:14" hidden="1" x14ac:dyDescent="0.2">
      <c r="C96" s="18" t="s">
        <v>121</v>
      </c>
      <c r="D96" s="18" t="s">
        <v>182</v>
      </c>
      <c r="E96" s="26">
        <v>-353</v>
      </c>
      <c r="F96" s="26">
        <v>-357</v>
      </c>
      <c r="G96" s="26">
        <v>-287</v>
      </c>
      <c r="H96" s="26">
        <v>-239</v>
      </c>
      <c r="I96" s="26">
        <v>-13</v>
      </c>
      <c r="J96" s="26">
        <v>-9</v>
      </c>
      <c r="K96" s="26">
        <v>-22</v>
      </c>
      <c r="L96" s="27" t="s">
        <v>93</v>
      </c>
      <c r="M96" s="26">
        <v>0</v>
      </c>
      <c r="N96" s="17" t="s">
        <v>192</v>
      </c>
    </row>
    <row r="97" spans="1:14" hidden="1" x14ac:dyDescent="0.2">
      <c r="C97" s="18" t="s">
        <v>123</v>
      </c>
      <c r="D97" s="18" t="s">
        <v>179</v>
      </c>
      <c r="E97" s="27" t="s">
        <v>116</v>
      </c>
      <c r="F97" s="27" t="s">
        <v>116</v>
      </c>
      <c r="G97" s="27" t="s">
        <v>116</v>
      </c>
      <c r="H97" s="27" t="s">
        <v>116</v>
      </c>
      <c r="I97" s="27" t="s">
        <v>116</v>
      </c>
      <c r="J97" s="27" t="s">
        <v>116</v>
      </c>
      <c r="K97" s="27" t="s">
        <v>116</v>
      </c>
      <c r="L97" s="27" t="s">
        <v>93</v>
      </c>
      <c r="M97" s="27" t="s">
        <v>93</v>
      </c>
    </row>
    <row r="98" spans="1:14" hidden="1" x14ac:dyDescent="0.2">
      <c r="C98" s="18" t="s">
        <v>125</v>
      </c>
      <c r="D98" s="18" t="s">
        <v>180</v>
      </c>
      <c r="E98" s="26">
        <v>3223</v>
      </c>
      <c r="F98" s="26">
        <v>1997</v>
      </c>
      <c r="G98" s="26">
        <v>475</v>
      </c>
      <c r="H98" s="26">
        <v>604</v>
      </c>
      <c r="I98" s="26">
        <v>508</v>
      </c>
      <c r="J98" s="26">
        <v>502</v>
      </c>
      <c r="K98" s="26">
        <v>518</v>
      </c>
      <c r="L98" s="26">
        <v>657</v>
      </c>
      <c r="M98" s="26">
        <v>517</v>
      </c>
      <c r="N98" s="17" t="s">
        <v>192</v>
      </c>
    </row>
    <row r="99" spans="1:14" hidden="1" x14ac:dyDescent="0.2">
      <c r="C99" s="18" t="s">
        <v>194</v>
      </c>
      <c r="D99" s="18" t="s">
        <v>195</v>
      </c>
      <c r="E99" s="27" t="s">
        <v>116</v>
      </c>
      <c r="F99" s="27" t="s">
        <v>116</v>
      </c>
      <c r="G99" s="27" t="s">
        <v>116</v>
      </c>
      <c r="H99" s="27" t="s">
        <v>116</v>
      </c>
      <c r="I99" s="27" t="s">
        <v>116</v>
      </c>
      <c r="J99" s="27" t="s">
        <v>116</v>
      </c>
      <c r="K99" s="27" t="s">
        <v>116</v>
      </c>
      <c r="L99" s="27" t="s">
        <v>93</v>
      </c>
      <c r="M99" s="27" t="s">
        <v>93</v>
      </c>
    </row>
    <row r="100" spans="1:14" hidden="1" x14ac:dyDescent="0.2">
      <c r="C100" s="18" t="s">
        <v>129</v>
      </c>
      <c r="D100" s="18" t="s">
        <v>196</v>
      </c>
      <c r="E100" s="27" t="s">
        <v>116</v>
      </c>
      <c r="F100" s="27" t="s">
        <v>116</v>
      </c>
      <c r="G100" s="27" t="s">
        <v>116</v>
      </c>
      <c r="H100" s="27" t="s">
        <v>116</v>
      </c>
      <c r="I100" s="27" t="s">
        <v>116</v>
      </c>
      <c r="J100" s="27" t="s">
        <v>116</v>
      </c>
      <c r="K100" s="27" t="s">
        <v>116</v>
      </c>
      <c r="L100" s="27" t="s">
        <v>93</v>
      </c>
      <c r="M100" s="27" t="s">
        <v>93</v>
      </c>
    </row>
    <row r="101" spans="1:14" hidden="1" x14ac:dyDescent="0.2">
      <c r="A101" s="18" t="s">
        <v>215</v>
      </c>
      <c r="B101" s="18" t="s">
        <v>216</v>
      </c>
      <c r="C101" s="18" t="s">
        <v>191</v>
      </c>
      <c r="D101" s="18" t="s">
        <v>14</v>
      </c>
      <c r="E101" s="26">
        <v>-1296</v>
      </c>
      <c r="F101" s="26">
        <v>-1523</v>
      </c>
      <c r="G101" s="26">
        <v>-1686</v>
      </c>
      <c r="H101" s="26">
        <v>-1644</v>
      </c>
      <c r="I101" s="26">
        <v>-1568</v>
      </c>
      <c r="J101" s="26">
        <v>-1552</v>
      </c>
      <c r="K101" s="26">
        <v>-1544</v>
      </c>
      <c r="L101" s="26">
        <v>-1603</v>
      </c>
      <c r="M101" s="26">
        <v>-1717</v>
      </c>
      <c r="N101" s="17" t="s">
        <v>192</v>
      </c>
    </row>
    <row r="102" spans="1:14" hidden="1" x14ac:dyDescent="0.2">
      <c r="C102" s="18" t="s">
        <v>114</v>
      </c>
      <c r="D102" s="18" t="s">
        <v>186</v>
      </c>
      <c r="E102" s="26">
        <v>-204</v>
      </c>
      <c r="F102" s="26">
        <v>-196</v>
      </c>
      <c r="G102" s="26">
        <v>-170</v>
      </c>
      <c r="H102" s="26">
        <v>-186</v>
      </c>
      <c r="I102" s="26">
        <v>-195</v>
      </c>
      <c r="J102" s="26">
        <v>-198</v>
      </c>
      <c r="K102" s="26">
        <v>-204</v>
      </c>
      <c r="L102" s="26">
        <v>-225</v>
      </c>
      <c r="M102" s="26">
        <v>-240</v>
      </c>
      <c r="N102" s="17" t="s">
        <v>192</v>
      </c>
    </row>
    <row r="103" spans="1:14" hidden="1" x14ac:dyDescent="0.2">
      <c r="C103" s="18" t="s">
        <v>117</v>
      </c>
      <c r="D103" s="18" t="s">
        <v>177</v>
      </c>
      <c r="E103" s="26">
        <v>-3198</v>
      </c>
      <c r="F103" s="26">
        <v>-3701</v>
      </c>
      <c r="G103" s="26">
        <v>-3777</v>
      </c>
      <c r="H103" s="26">
        <v>-3584</v>
      </c>
      <c r="I103" s="26">
        <v>-3809</v>
      </c>
      <c r="J103" s="26">
        <v>-3826</v>
      </c>
      <c r="K103" s="26">
        <v>-3834</v>
      </c>
      <c r="L103" s="26">
        <v>-3718</v>
      </c>
      <c r="M103" s="26">
        <v>-3812</v>
      </c>
      <c r="N103" s="17" t="s">
        <v>192</v>
      </c>
    </row>
    <row r="104" spans="1:14" hidden="1" x14ac:dyDescent="0.2">
      <c r="C104" s="18" t="s">
        <v>119</v>
      </c>
      <c r="D104" s="18" t="s">
        <v>193</v>
      </c>
      <c r="E104" s="26">
        <v>-64</v>
      </c>
      <c r="F104" s="26">
        <v>-31</v>
      </c>
      <c r="G104" s="26">
        <v>-35</v>
      </c>
      <c r="H104" s="26">
        <v>-27</v>
      </c>
      <c r="I104" s="26">
        <v>-33</v>
      </c>
      <c r="J104" s="26">
        <v>-29</v>
      </c>
      <c r="K104" s="26">
        <v>-31</v>
      </c>
      <c r="L104" s="26">
        <v>-14</v>
      </c>
      <c r="M104" s="26">
        <v>-16</v>
      </c>
      <c r="N104" s="17" t="s">
        <v>192</v>
      </c>
    </row>
    <row r="105" spans="1:14" hidden="1" x14ac:dyDescent="0.2">
      <c r="C105" s="18" t="s">
        <v>121</v>
      </c>
      <c r="D105" s="18" t="s">
        <v>182</v>
      </c>
      <c r="E105" s="26">
        <v>-21</v>
      </c>
      <c r="F105" s="26">
        <v>-7</v>
      </c>
      <c r="G105" s="26">
        <v>-131</v>
      </c>
      <c r="H105" s="26">
        <v>-123</v>
      </c>
      <c r="I105" s="26">
        <v>-16</v>
      </c>
      <c r="J105" s="26">
        <v>-19</v>
      </c>
      <c r="K105" s="26">
        <v>-74</v>
      </c>
      <c r="L105" s="26">
        <v>-428</v>
      </c>
      <c r="M105" s="26">
        <v>-441</v>
      </c>
      <c r="N105" s="17" t="s">
        <v>192</v>
      </c>
    </row>
    <row r="106" spans="1:14" hidden="1" x14ac:dyDescent="0.2">
      <c r="C106" s="18" t="s">
        <v>123</v>
      </c>
      <c r="D106" s="18" t="s">
        <v>179</v>
      </c>
      <c r="E106" s="26">
        <v>-1379</v>
      </c>
      <c r="F106" s="26">
        <v>-1518</v>
      </c>
      <c r="G106" s="26">
        <v>-1874</v>
      </c>
      <c r="H106" s="26">
        <v>-2106</v>
      </c>
      <c r="I106" s="26">
        <v>-2337</v>
      </c>
      <c r="J106" s="26">
        <v>-2215</v>
      </c>
      <c r="K106" s="26">
        <v>-2201</v>
      </c>
      <c r="L106" s="26">
        <v>-2192</v>
      </c>
      <c r="M106" s="26">
        <v>-2265</v>
      </c>
      <c r="N106" s="17" t="s">
        <v>192</v>
      </c>
    </row>
    <row r="107" spans="1:14" hidden="1" x14ac:dyDescent="0.2">
      <c r="C107" s="18" t="s">
        <v>125</v>
      </c>
      <c r="D107" s="18" t="s">
        <v>180</v>
      </c>
      <c r="E107" s="26">
        <v>2375</v>
      </c>
      <c r="F107" s="26">
        <v>2786</v>
      </c>
      <c r="G107" s="26">
        <v>2926</v>
      </c>
      <c r="H107" s="26">
        <v>2879</v>
      </c>
      <c r="I107" s="26">
        <v>3052</v>
      </c>
      <c r="J107" s="26">
        <v>3072</v>
      </c>
      <c r="K107" s="26">
        <v>3002</v>
      </c>
      <c r="L107" s="26">
        <v>2958</v>
      </c>
      <c r="M107" s="26">
        <v>2953</v>
      </c>
      <c r="N107" s="17" t="s">
        <v>192</v>
      </c>
    </row>
    <row r="108" spans="1:14" hidden="1" x14ac:dyDescent="0.2">
      <c r="C108" s="18" t="s">
        <v>194</v>
      </c>
      <c r="D108" s="18" t="s">
        <v>195</v>
      </c>
      <c r="E108" s="26">
        <v>1196</v>
      </c>
      <c r="F108" s="26">
        <v>1144</v>
      </c>
      <c r="G108" s="26">
        <v>1376</v>
      </c>
      <c r="H108" s="26">
        <v>1503</v>
      </c>
      <c r="I108" s="26">
        <v>1769</v>
      </c>
      <c r="J108" s="26">
        <v>1663</v>
      </c>
      <c r="K108" s="26">
        <v>1799</v>
      </c>
      <c r="L108" s="26">
        <v>2015</v>
      </c>
      <c r="M108" s="26">
        <v>2104</v>
      </c>
      <c r="N108" s="17" t="s">
        <v>192</v>
      </c>
    </row>
    <row r="109" spans="1:14" hidden="1" x14ac:dyDescent="0.2">
      <c r="C109" s="18" t="s">
        <v>129</v>
      </c>
      <c r="D109" s="18" t="s">
        <v>196</v>
      </c>
      <c r="E109" s="27" t="s">
        <v>116</v>
      </c>
      <c r="F109" s="27" t="s">
        <v>116</v>
      </c>
      <c r="G109" s="27" t="s">
        <v>116</v>
      </c>
      <c r="H109" s="27" t="s">
        <v>116</v>
      </c>
      <c r="I109" s="27" t="s">
        <v>116</v>
      </c>
      <c r="J109" s="27" t="s">
        <v>116</v>
      </c>
      <c r="K109" s="27" t="s">
        <v>116</v>
      </c>
      <c r="L109" s="27" t="s">
        <v>93</v>
      </c>
      <c r="M109" s="27" t="s">
        <v>93</v>
      </c>
    </row>
    <row r="110" spans="1:14" hidden="1" x14ac:dyDescent="0.2">
      <c r="A110" s="18" t="s">
        <v>217</v>
      </c>
      <c r="B110" s="18" t="s">
        <v>218</v>
      </c>
      <c r="C110" s="18" t="s">
        <v>191</v>
      </c>
      <c r="D110" s="18" t="s">
        <v>14</v>
      </c>
      <c r="E110" s="26">
        <v>-311</v>
      </c>
      <c r="F110" s="26">
        <v>-349</v>
      </c>
      <c r="G110" s="26">
        <v>-465</v>
      </c>
      <c r="H110" s="26">
        <v>-151</v>
      </c>
      <c r="I110" s="26">
        <v>-142</v>
      </c>
      <c r="J110" s="26">
        <v>-298</v>
      </c>
      <c r="K110" s="26">
        <v>-281</v>
      </c>
      <c r="L110" s="26">
        <v>-24</v>
      </c>
      <c r="M110" s="26">
        <v>31</v>
      </c>
      <c r="N110" s="17" t="s">
        <v>192</v>
      </c>
    </row>
    <row r="111" spans="1:14" hidden="1" x14ac:dyDescent="0.2">
      <c r="C111" s="18" t="s">
        <v>114</v>
      </c>
      <c r="D111" s="18" t="s">
        <v>186</v>
      </c>
      <c r="E111" s="27" t="s">
        <v>116</v>
      </c>
      <c r="F111" s="27" t="s">
        <v>116</v>
      </c>
      <c r="G111" s="27" t="s">
        <v>116</v>
      </c>
      <c r="H111" s="27" t="s">
        <v>116</v>
      </c>
      <c r="I111" s="27" t="s">
        <v>116</v>
      </c>
      <c r="J111" s="27" t="s">
        <v>116</v>
      </c>
      <c r="K111" s="27" t="s">
        <v>116</v>
      </c>
      <c r="L111" s="27" t="s">
        <v>93</v>
      </c>
      <c r="M111" s="27" t="s">
        <v>93</v>
      </c>
    </row>
    <row r="112" spans="1:14" hidden="1" x14ac:dyDescent="0.2">
      <c r="C112" s="18" t="s">
        <v>117</v>
      </c>
      <c r="D112" s="18" t="s">
        <v>177</v>
      </c>
      <c r="E112" s="26">
        <v>-167</v>
      </c>
      <c r="F112" s="26">
        <v>-183</v>
      </c>
      <c r="G112" s="26">
        <v>-167</v>
      </c>
      <c r="H112" s="26">
        <v>-129</v>
      </c>
      <c r="I112" s="26">
        <v>-131</v>
      </c>
      <c r="J112" s="26">
        <v>-98</v>
      </c>
      <c r="K112" s="26">
        <v>-134</v>
      </c>
      <c r="L112" s="26">
        <v>-147</v>
      </c>
      <c r="M112" s="26">
        <v>-81</v>
      </c>
      <c r="N112" s="17" t="s">
        <v>192</v>
      </c>
    </row>
    <row r="113" spans="1:14" hidden="1" x14ac:dyDescent="0.2">
      <c r="C113" s="18" t="s">
        <v>119</v>
      </c>
      <c r="D113" s="18" t="s">
        <v>193</v>
      </c>
      <c r="E113" s="26">
        <v>-868</v>
      </c>
      <c r="F113" s="26">
        <v>-473</v>
      </c>
      <c r="G113" s="26">
        <v>-230</v>
      </c>
      <c r="H113" s="26">
        <v>-213</v>
      </c>
      <c r="I113" s="26">
        <v>-123</v>
      </c>
      <c r="J113" s="26">
        <v>-131</v>
      </c>
      <c r="K113" s="26">
        <v>-181</v>
      </c>
      <c r="L113" s="26">
        <v>-145</v>
      </c>
      <c r="M113" s="26">
        <v>-174</v>
      </c>
      <c r="N113" s="17" t="s">
        <v>192</v>
      </c>
    </row>
    <row r="114" spans="1:14" hidden="1" x14ac:dyDescent="0.2">
      <c r="C114" s="18" t="s">
        <v>121</v>
      </c>
      <c r="D114" s="18" t="s">
        <v>182</v>
      </c>
      <c r="E114" s="26">
        <v>-1598</v>
      </c>
      <c r="F114" s="26">
        <v>-1455</v>
      </c>
      <c r="G114" s="26">
        <v>-1631</v>
      </c>
      <c r="H114" s="26">
        <v>-1647</v>
      </c>
      <c r="I114" s="26">
        <v>-1587</v>
      </c>
      <c r="J114" s="26">
        <v>-1915</v>
      </c>
      <c r="K114" s="26">
        <v>-2121</v>
      </c>
      <c r="L114" s="26">
        <v>-1772</v>
      </c>
      <c r="M114" s="26">
        <v>-2009</v>
      </c>
      <c r="N114" s="17" t="s">
        <v>192</v>
      </c>
    </row>
    <row r="115" spans="1:14" hidden="1" x14ac:dyDescent="0.2">
      <c r="C115" s="18" t="s">
        <v>123</v>
      </c>
      <c r="D115" s="18" t="s">
        <v>179</v>
      </c>
      <c r="E115" s="26">
        <v>-692</v>
      </c>
      <c r="F115" s="26">
        <v>-878</v>
      </c>
      <c r="G115" s="26">
        <v>-1091</v>
      </c>
      <c r="H115" s="26">
        <v>-1168</v>
      </c>
      <c r="I115" s="26">
        <v>-933</v>
      </c>
      <c r="J115" s="26">
        <v>-1314</v>
      </c>
      <c r="K115" s="26">
        <v>-1226</v>
      </c>
      <c r="L115" s="26">
        <v>-1333</v>
      </c>
      <c r="M115" s="26">
        <v>-1391</v>
      </c>
      <c r="N115" s="17" t="s">
        <v>192</v>
      </c>
    </row>
    <row r="116" spans="1:14" hidden="1" x14ac:dyDescent="0.2">
      <c r="C116" s="18" t="s">
        <v>125</v>
      </c>
      <c r="D116" s="18" t="s">
        <v>180</v>
      </c>
      <c r="E116" s="26">
        <v>-822</v>
      </c>
      <c r="F116" s="26">
        <v>-679</v>
      </c>
      <c r="G116" s="26">
        <v>-905</v>
      </c>
      <c r="H116" s="26">
        <v>-1010</v>
      </c>
      <c r="I116" s="26">
        <v>-887</v>
      </c>
      <c r="J116" s="26">
        <v>-876</v>
      </c>
      <c r="K116" s="26">
        <v>-986</v>
      </c>
      <c r="L116" s="26">
        <v>-1012</v>
      </c>
      <c r="M116" s="26">
        <v>-983</v>
      </c>
      <c r="N116" s="17" t="s">
        <v>192</v>
      </c>
    </row>
    <row r="117" spans="1:14" hidden="1" x14ac:dyDescent="0.2">
      <c r="C117" s="18" t="s">
        <v>194</v>
      </c>
      <c r="D117" s="18" t="s">
        <v>195</v>
      </c>
      <c r="E117" s="26">
        <v>3835</v>
      </c>
      <c r="F117" s="26">
        <v>3320</v>
      </c>
      <c r="G117" s="26">
        <v>3559</v>
      </c>
      <c r="H117" s="26">
        <v>4017</v>
      </c>
      <c r="I117" s="26">
        <v>3518</v>
      </c>
      <c r="J117" s="26">
        <v>4035</v>
      </c>
      <c r="K117" s="26">
        <v>4367</v>
      </c>
      <c r="L117" s="26">
        <v>4386</v>
      </c>
      <c r="M117" s="26">
        <v>4667</v>
      </c>
      <c r="N117" s="17" t="s">
        <v>192</v>
      </c>
    </row>
    <row r="118" spans="1:14" hidden="1" x14ac:dyDescent="0.2">
      <c r="C118" s="18" t="s">
        <v>129</v>
      </c>
      <c r="D118" s="18" t="s">
        <v>196</v>
      </c>
      <c r="E118" s="27" t="s">
        <v>116</v>
      </c>
      <c r="F118" s="27" t="s">
        <v>116</v>
      </c>
      <c r="G118" s="27" t="s">
        <v>116</v>
      </c>
      <c r="H118" s="27" t="s">
        <v>116</v>
      </c>
      <c r="I118" s="27" t="s">
        <v>116</v>
      </c>
      <c r="J118" s="27" t="s">
        <v>116</v>
      </c>
      <c r="K118" s="27" t="s">
        <v>116</v>
      </c>
      <c r="L118" s="27" t="s">
        <v>93</v>
      </c>
      <c r="M118" s="27" t="s">
        <v>93</v>
      </c>
    </row>
    <row r="119" spans="1:14" hidden="1" x14ac:dyDescent="0.2">
      <c r="A119" s="18" t="s">
        <v>219</v>
      </c>
      <c r="B119" s="18" t="s">
        <v>220</v>
      </c>
      <c r="C119" s="18" t="s">
        <v>191</v>
      </c>
      <c r="D119" s="18" t="s">
        <v>14</v>
      </c>
      <c r="E119" s="26">
        <v>451</v>
      </c>
      <c r="F119" s="26">
        <v>459</v>
      </c>
      <c r="G119" s="26">
        <v>405</v>
      </c>
      <c r="H119" s="26">
        <v>405</v>
      </c>
      <c r="I119" s="26">
        <v>564</v>
      </c>
      <c r="J119" s="26">
        <v>465</v>
      </c>
      <c r="K119" s="26">
        <v>416</v>
      </c>
      <c r="L119" s="26">
        <v>419</v>
      </c>
      <c r="M119" s="26">
        <v>174</v>
      </c>
      <c r="N119" s="17" t="s">
        <v>192</v>
      </c>
    </row>
    <row r="120" spans="1:14" hidden="1" x14ac:dyDescent="0.2">
      <c r="C120" s="18" t="s">
        <v>114</v>
      </c>
      <c r="D120" s="18" t="s">
        <v>186</v>
      </c>
      <c r="E120" s="27" t="s">
        <v>116</v>
      </c>
      <c r="F120" s="27" t="s">
        <v>116</v>
      </c>
      <c r="G120" s="27" t="s">
        <v>116</v>
      </c>
      <c r="H120" s="27" t="s">
        <v>116</v>
      </c>
      <c r="I120" s="27" t="s">
        <v>116</v>
      </c>
      <c r="J120" s="27" t="s">
        <v>116</v>
      </c>
      <c r="K120" s="27" t="s">
        <v>116</v>
      </c>
      <c r="L120" s="27" t="s">
        <v>93</v>
      </c>
      <c r="M120" s="26">
        <v>-240</v>
      </c>
      <c r="N120" s="17" t="s">
        <v>192</v>
      </c>
    </row>
    <row r="121" spans="1:14" hidden="1" x14ac:dyDescent="0.2">
      <c r="C121" s="18" t="s">
        <v>117</v>
      </c>
      <c r="D121" s="18" t="s">
        <v>177</v>
      </c>
      <c r="E121" s="27" t="s">
        <v>116</v>
      </c>
      <c r="F121" s="27" t="s">
        <v>116</v>
      </c>
      <c r="G121" s="27" t="s">
        <v>116</v>
      </c>
      <c r="H121" s="27" t="s">
        <v>116</v>
      </c>
      <c r="I121" s="27" t="s">
        <v>116</v>
      </c>
      <c r="J121" s="27" t="s">
        <v>116</v>
      </c>
      <c r="K121" s="27" t="s">
        <v>116</v>
      </c>
      <c r="L121" s="27" t="s">
        <v>93</v>
      </c>
      <c r="M121" s="27" t="s">
        <v>93</v>
      </c>
    </row>
    <row r="122" spans="1:14" hidden="1" x14ac:dyDescent="0.2">
      <c r="C122" s="18" t="s">
        <v>119</v>
      </c>
      <c r="D122" s="18" t="s">
        <v>193</v>
      </c>
      <c r="E122" s="26">
        <v>451</v>
      </c>
      <c r="F122" s="26">
        <v>459</v>
      </c>
      <c r="G122" s="26">
        <v>405</v>
      </c>
      <c r="H122" s="26">
        <v>405</v>
      </c>
      <c r="I122" s="26">
        <v>564</v>
      </c>
      <c r="J122" s="26">
        <v>465</v>
      </c>
      <c r="K122" s="26">
        <v>416</v>
      </c>
      <c r="L122" s="26">
        <v>459</v>
      </c>
      <c r="M122" s="26">
        <v>450</v>
      </c>
      <c r="N122" s="17" t="s">
        <v>192</v>
      </c>
    </row>
    <row r="123" spans="1:14" hidden="1" x14ac:dyDescent="0.2">
      <c r="C123" s="18" t="s">
        <v>121</v>
      </c>
      <c r="D123" s="18" t="s">
        <v>182</v>
      </c>
      <c r="E123" s="27" t="s">
        <v>116</v>
      </c>
      <c r="F123" s="27" t="s">
        <v>116</v>
      </c>
      <c r="G123" s="27" t="s">
        <v>116</v>
      </c>
      <c r="H123" s="27" t="s">
        <v>116</v>
      </c>
      <c r="I123" s="27" t="s">
        <v>116</v>
      </c>
      <c r="J123" s="27" t="s">
        <v>116</v>
      </c>
      <c r="K123" s="27" t="s">
        <v>116</v>
      </c>
      <c r="L123" s="26">
        <v>-40</v>
      </c>
      <c r="M123" s="26">
        <v>-36</v>
      </c>
      <c r="N123" s="17" t="s">
        <v>192</v>
      </c>
    </row>
    <row r="124" spans="1:14" hidden="1" x14ac:dyDescent="0.2">
      <c r="C124" s="18" t="s">
        <v>123</v>
      </c>
      <c r="D124" s="18" t="s">
        <v>179</v>
      </c>
      <c r="E124" s="27" t="s">
        <v>116</v>
      </c>
      <c r="F124" s="27" t="s">
        <v>116</v>
      </c>
      <c r="G124" s="27" t="s">
        <v>116</v>
      </c>
      <c r="H124" s="27" t="s">
        <v>116</v>
      </c>
      <c r="I124" s="27" t="s">
        <v>116</v>
      </c>
      <c r="J124" s="27" t="s">
        <v>116</v>
      </c>
      <c r="K124" s="27" t="s">
        <v>116</v>
      </c>
      <c r="L124" s="27" t="s">
        <v>93</v>
      </c>
      <c r="M124" s="27" t="s">
        <v>93</v>
      </c>
    </row>
    <row r="125" spans="1:14" hidden="1" x14ac:dyDescent="0.2">
      <c r="C125" s="18" t="s">
        <v>125</v>
      </c>
      <c r="D125" s="18" t="s">
        <v>180</v>
      </c>
      <c r="E125" s="27" t="s">
        <v>116</v>
      </c>
      <c r="F125" s="27" t="s">
        <v>116</v>
      </c>
      <c r="G125" s="27" t="s">
        <v>116</v>
      </c>
      <c r="H125" s="27" t="s">
        <v>116</v>
      </c>
      <c r="I125" s="27" t="s">
        <v>116</v>
      </c>
      <c r="J125" s="27" t="s">
        <v>116</v>
      </c>
      <c r="K125" s="27" t="s">
        <v>116</v>
      </c>
      <c r="L125" s="27" t="s">
        <v>93</v>
      </c>
      <c r="M125" s="27" t="s">
        <v>93</v>
      </c>
    </row>
    <row r="126" spans="1:14" hidden="1" x14ac:dyDescent="0.2">
      <c r="C126" s="18" t="s">
        <v>194</v>
      </c>
      <c r="D126" s="18" t="s">
        <v>195</v>
      </c>
      <c r="E126" s="27" t="s">
        <v>116</v>
      </c>
      <c r="F126" s="27" t="s">
        <v>116</v>
      </c>
      <c r="G126" s="27" t="s">
        <v>116</v>
      </c>
      <c r="H126" s="27" t="s">
        <v>116</v>
      </c>
      <c r="I126" s="27" t="s">
        <v>116</v>
      </c>
      <c r="J126" s="27" t="s">
        <v>116</v>
      </c>
      <c r="K126" s="27" t="s">
        <v>116</v>
      </c>
      <c r="L126" s="27" t="s">
        <v>93</v>
      </c>
      <c r="M126" s="27" t="s">
        <v>93</v>
      </c>
    </row>
    <row r="127" spans="1:14" hidden="1" x14ac:dyDescent="0.2">
      <c r="C127" s="18" t="s">
        <v>129</v>
      </c>
      <c r="D127" s="18" t="s">
        <v>196</v>
      </c>
      <c r="E127" s="27" t="s">
        <v>116</v>
      </c>
      <c r="F127" s="27" t="s">
        <v>116</v>
      </c>
      <c r="G127" s="27" t="s">
        <v>116</v>
      </c>
      <c r="H127" s="27" t="s">
        <v>116</v>
      </c>
      <c r="I127" s="27" t="s">
        <v>116</v>
      </c>
      <c r="J127" s="27" t="s">
        <v>116</v>
      </c>
      <c r="K127" s="27" t="s">
        <v>116</v>
      </c>
      <c r="L127" s="27" t="s">
        <v>93</v>
      </c>
      <c r="M127" s="27" t="s">
        <v>93</v>
      </c>
    </row>
    <row r="128" spans="1:14" s="30" customFormat="1" x14ac:dyDescent="0.2">
      <c r="A128" s="28" t="s">
        <v>221</v>
      </c>
      <c r="B128" s="28" t="s">
        <v>222</v>
      </c>
      <c r="C128" s="28" t="s">
        <v>191</v>
      </c>
      <c r="D128" s="28" t="s">
        <v>14</v>
      </c>
      <c r="E128" s="29">
        <v>68810</v>
      </c>
      <c r="F128" s="29">
        <v>68169</v>
      </c>
      <c r="G128" s="29">
        <v>69772</v>
      </c>
      <c r="H128" s="29">
        <v>71420</v>
      </c>
      <c r="I128" s="29">
        <v>72944</v>
      </c>
      <c r="J128" s="29">
        <v>75968</v>
      </c>
      <c r="K128" s="29">
        <v>73195</v>
      </c>
      <c r="L128" s="29">
        <v>75981</v>
      </c>
      <c r="M128" s="29">
        <v>76015</v>
      </c>
      <c r="N128" s="30" t="s">
        <v>192</v>
      </c>
    </row>
    <row r="129" spans="1:14" x14ac:dyDescent="0.2">
      <c r="C129" s="18" t="s">
        <v>114</v>
      </c>
      <c r="D129" s="18" t="s">
        <v>186</v>
      </c>
      <c r="E129" s="26">
        <v>6</v>
      </c>
      <c r="F129" s="26">
        <v>7</v>
      </c>
      <c r="G129" s="26">
        <v>4</v>
      </c>
      <c r="H129" s="26">
        <v>3</v>
      </c>
      <c r="I129" s="26">
        <v>3</v>
      </c>
      <c r="J129" s="26">
        <v>6</v>
      </c>
      <c r="K129" s="26">
        <v>4</v>
      </c>
      <c r="L129" s="26">
        <v>8</v>
      </c>
      <c r="M129" s="26">
        <v>4</v>
      </c>
      <c r="N129" s="17" t="s">
        <v>192</v>
      </c>
    </row>
    <row r="130" spans="1:14" x14ac:dyDescent="0.2">
      <c r="C130" s="18" t="s">
        <v>117</v>
      </c>
      <c r="D130" s="18" t="s">
        <v>177</v>
      </c>
      <c r="E130" s="26">
        <v>50208</v>
      </c>
      <c r="F130" s="26">
        <v>48227</v>
      </c>
      <c r="G130" s="26">
        <v>49054</v>
      </c>
      <c r="H130" s="26">
        <v>49255</v>
      </c>
      <c r="I130" s="26">
        <v>51995</v>
      </c>
      <c r="J130" s="26">
        <v>53742</v>
      </c>
      <c r="K130" s="26">
        <v>52797</v>
      </c>
      <c r="L130" s="26">
        <v>54026</v>
      </c>
      <c r="M130" s="26">
        <v>53211</v>
      </c>
      <c r="N130" s="17" t="s">
        <v>192</v>
      </c>
    </row>
    <row r="131" spans="1:14" x14ac:dyDescent="0.2">
      <c r="C131" s="18" t="s">
        <v>119</v>
      </c>
      <c r="D131" s="18" t="s">
        <v>193</v>
      </c>
      <c r="E131" s="26">
        <v>11341</v>
      </c>
      <c r="F131" s="26">
        <v>11313</v>
      </c>
      <c r="G131" s="26">
        <v>11423</v>
      </c>
      <c r="H131" s="26">
        <v>13589</v>
      </c>
      <c r="I131" s="26">
        <v>12092</v>
      </c>
      <c r="J131" s="26">
        <v>12189</v>
      </c>
      <c r="K131" s="26">
        <v>10917</v>
      </c>
      <c r="L131" s="26">
        <v>11281</v>
      </c>
      <c r="M131" s="26">
        <v>11906</v>
      </c>
      <c r="N131" s="17" t="s">
        <v>192</v>
      </c>
    </row>
    <row r="132" spans="1:14" x14ac:dyDescent="0.2">
      <c r="C132" s="18" t="s">
        <v>121</v>
      </c>
      <c r="D132" s="18" t="s">
        <v>182</v>
      </c>
      <c r="E132" s="26">
        <v>2</v>
      </c>
      <c r="F132" s="26">
        <v>12</v>
      </c>
      <c r="G132" s="26">
        <v>48</v>
      </c>
      <c r="H132" s="26">
        <v>20</v>
      </c>
      <c r="I132" s="26">
        <v>1</v>
      </c>
      <c r="J132" s="26">
        <v>0</v>
      </c>
      <c r="K132" s="27" t="s">
        <v>116</v>
      </c>
      <c r="L132" s="27" t="s">
        <v>93</v>
      </c>
      <c r="M132" s="26">
        <v>3</v>
      </c>
      <c r="N132" s="17" t="s">
        <v>192</v>
      </c>
    </row>
    <row r="133" spans="1:14" x14ac:dyDescent="0.2">
      <c r="C133" s="18" t="s">
        <v>123</v>
      </c>
      <c r="D133" s="18" t="s">
        <v>179</v>
      </c>
      <c r="E133" s="27" t="s">
        <v>116</v>
      </c>
      <c r="F133" s="27" t="s">
        <v>116</v>
      </c>
      <c r="G133" s="27" t="s">
        <v>116</v>
      </c>
      <c r="H133" s="27" t="s">
        <v>116</v>
      </c>
      <c r="I133" s="27" t="s">
        <v>116</v>
      </c>
      <c r="J133" s="26">
        <v>0</v>
      </c>
      <c r="K133" s="27" t="s">
        <v>116</v>
      </c>
      <c r="L133" s="26">
        <v>3</v>
      </c>
      <c r="M133" s="27" t="s">
        <v>93</v>
      </c>
    </row>
    <row r="134" spans="1:14" x14ac:dyDescent="0.2">
      <c r="C134" s="18" t="s">
        <v>125</v>
      </c>
      <c r="D134" s="18" t="s">
        <v>180</v>
      </c>
      <c r="E134" s="26">
        <v>7242</v>
      </c>
      <c r="F134" s="26">
        <v>8600</v>
      </c>
      <c r="G134" s="26">
        <v>9233</v>
      </c>
      <c r="H134" s="26">
        <v>8551</v>
      </c>
      <c r="I134" s="26">
        <v>8854</v>
      </c>
      <c r="J134" s="26">
        <v>10030</v>
      </c>
      <c r="K134" s="26">
        <v>9477</v>
      </c>
      <c r="L134" s="26">
        <v>10662</v>
      </c>
      <c r="M134" s="26">
        <v>10890</v>
      </c>
      <c r="N134" s="17" t="s">
        <v>192</v>
      </c>
    </row>
    <row r="135" spans="1:14" x14ac:dyDescent="0.2">
      <c r="C135" s="18" t="s">
        <v>194</v>
      </c>
      <c r="D135" s="18" t="s">
        <v>195</v>
      </c>
      <c r="E135" s="26">
        <v>9</v>
      </c>
      <c r="F135" s="26">
        <v>10</v>
      </c>
      <c r="G135" s="26">
        <v>10</v>
      </c>
      <c r="H135" s="27" t="s">
        <v>116</v>
      </c>
      <c r="I135" s="27" t="s">
        <v>116</v>
      </c>
      <c r="J135" s="26">
        <v>0</v>
      </c>
      <c r="K135" s="26">
        <v>0</v>
      </c>
      <c r="L135" s="26">
        <v>2</v>
      </c>
      <c r="M135" s="26">
        <v>1</v>
      </c>
      <c r="N135" s="17" t="s">
        <v>192</v>
      </c>
    </row>
    <row r="136" spans="1:14" x14ac:dyDescent="0.2">
      <c r="C136" s="18" t="s">
        <v>129</v>
      </c>
      <c r="D136" s="18" t="s">
        <v>196</v>
      </c>
      <c r="E136" s="27" t="s">
        <v>116</v>
      </c>
      <c r="F136" s="27" t="s">
        <v>116</v>
      </c>
      <c r="G136" s="27" t="s">
        <v>116</v>
      </c>
      <c r="H136" s="27" t="s">
        <v>116</v>
      </c>
      <c r="I136" s="27" t="s">
        <v>116</v>
      </c>
      <c r="J136" s="27" t="s">
        <v>116</v>
      </c>
      <c r="K136" s="27" t="s">
        <v>116</v>
      </c>
      <c r="L136" s="27" t="s">
        <v>93</v>
      </c>
      <c r="M136" s="27" t="s">
        <v>93</v>
      </c>
    </row>
    <row r="137" spans="1:14" x14ac:dyDescent="0.2">
      <c r="A137" s="18" t="s">
        <v>223</v>
      </c>
      <c r="B137" s="18" t="s">
        <v>224</v>
      </c>
      <c r="C137" s="18" t="s">
        <v>191</v>
      </c>
      <c r="D137" s="18" t="s">
        <v>14</v>
      </c>
      <c r="E137" s="26">
        <v>58675</v>
      </c>
      <c r="F137" s="26">
        <v>57629</v>
      </c>
      <c r="G137" s="26">
        <v>59586</v>
      </c>
      <c r="H137" s="26">
        <v>60430</v>
      </c>
      <c r="I137" s="26">
        <v>62904</v>
      </c>
      <c r="J137" s="26">
        <v>64527</v>
      </c>
      <c r="K137" s="26">
        <v>63718</v>
      </c>
      <c r="L137" s="26">
        <v>64883</v>
      </c>
      <c r="M137" s="26">
        <v>65243</v>
      </c>
      <c r="N137" s="17" t="s">
        <v>192</v>
      </c>
    </row>
    <row r="138" spans="1:14" x14ac:dyDescent="0.2">
      <c r="C138" s="18" t="s">
        <v>114</v>
      </c>
      <c r="D138" s="18" t="s">
        <v>186</v>
      </c>
      <c r="E138" s="27" t="s">
        <v>116</v>
      </c>
      <c r="F138" s="27" t="s">
        <v>116</v>
      </c>
      <c r="G138" s="27" t="s">
        <v>116</v>
      </c>
      <c r="H138" s="27" t="s">
        <v>116</v>
      </c>
      <c r="I138" s="27" t="s">
        <v>116</v>
      </c>
      <c r="J138" s="27" t="s">
        <v>116</v>
      </c>
      <c r="K138" s="27" t="s">
        <v>116</v>
      </c>
      <c r="L138" s="27" t="s">
        <v>93</v>
      </c>
      <c r="M138" s="27" t="s">
        <v>93</v>
      </c>
    </row>
    <row r="139" spans="1:14" x14ac:dyDescent="0.2">
      <c r="C139" s="18" t="s">
        <v>117</v>
      </c>
      <c r="D139" s="18" t="s">
        <v>177</v>
      </c>
      <c r="E139" s="26">
        <v>49172</v>
      </c>
      <c r="F139" s="26">
        <v>47420</v>
      </c>
      <c r="G139" s="26">
        <v>48332</v>
      </c>
      <c r="H139" s="26">
        <v>48699</v>
      </c>
      <c r="I139" s="26">
        <v>51330</v>
      </c>
      <c r="J139" s="26">
        <v>53208</v>
      </c>
      <c r="K139" s="26">
        <v>52489</v>
      </c>
      <c r="L139" s="26">
        <v>53593</v>
      </c>
      <c r="M139" s="26">
        <v>52811</v>
      </c>
      <c r="N139" s="17" t="s">
        <v>192</v>
      </c>
    </row>
    <row r="140" spans="1:14" x14ac:dyDescent="0.2">
      <c r="C140" s="18" t="s">
        <v>119</v>
      </c>
      <c r="D140" s="18" t="s">
        <v>193</v>
      </c>
      <c r="E140" s="26">
        <v>3907</v>
      </c>
      <c r="F140" s="26">
        <v>4573</v>
      </c>
      <c r="G140" s="26">
        <v>4760</v>
      </c>
      <c r="H140" s="26">
        <v>5248</v>
      </c>
      <c r="I140" s="26">
        <v>5018</v>
      </c>
      <c r="J140" s="26">
        <v>4305</v>
      </c>
      <c r="K140" s="26">
        <v>4041</v>
      </c>
      <c r="L140" s="26">
        <v>3419</v>
      </c>
      <c r="M140" s="26">
        <v>3941</v>
      </c>
      <c r="N140" s="17" t="s">
        <v>192</v>
      </c>
    </row>
    <row r="141" spans="1:14" x14ac:dyDescent="0.2">
      <c r="C141" s="18" t="s">
        <v>121</v>
      </c>
      <c r="D141" s="18" t="s">
        <v>182</v>
      </c>
      <c r="E141" s="27" t="s">
        <v>116</v>
      </c>
      <c r="F141" s="27" t="s">
        <v>116</v>
      </c>
      <c r="G141" s="27" t="s">
        <v>116</v>
      </c>
      <c r="H141" s="27" t="s">
        <v>116</v>
      </c>
      <c r="I141" s="27" t="s">
        <v>116</v>
      </c>
      <c r="J141" s="27" t="s">
        <v>116</v>
      </c>
      <c r="K141" s="27" t="s">
        <v>116</v>
      </c>
      <c r="L141" s="27" t="s">
        <v>93</v>
      </c>
      <c r="M141" s="27" t="s">
        <v>93</v>
      </c>
    </row>
    <row r="142" spans="1:14" x14ac:dyDescent="0.2">
      <c r="C142" s="18" t="s">
        <v>123</v>
      </c>
      <c r="D142" s="18" t="s">
        <v>179</v>
      </c>
      <c r="E142" s="27" t="s">
        <v>116</v>
      </c>
      <c r="F142" s="27" t="s">
        <v>116</v>
      </c>
      <c r="G142" s="27" t="s">
        <v>116</v>
      </c>
      <c r="H142" s="27" t="s">
        <v>116</v>
      </c>
      <c r="I142" s="27" t="s">
        <v>116</v>
      </c>
      <c r="J142" s="27" t="s">
        <v>116</v>
      </c>
      <c r="K142" s="27" t="s">
        <v>116</v>
      </c>
      <c r="L142" s="27" t="s">
        <v>93</v>
      </c>
      <c r="M142" s="27" t="s">
        <v>93</v>
      </c>
    </row>
    <row r="143" spans="1:14" x14ac:dyDescent="0.2">
      <c r="C143" s="18" t="s">
        <v>125</v>
      </c>
      <c r="D143" s="18" t="s">
        <v>180</v>
      </c>
      <c r="E143" s="26">
        <v>5595</v>
      </c>
      <c r="F143" s="26">
        <v>5636</v>
      </c>
      <c r="G143" s="26">
        <v>6493</v>
      </c>
      <c r="H143" s="26">
        <v>6484</v>
      </c>
      <c r="I143" s="26">
        <v>6556</v>
      </c>
      <c r="J143" s="26">
        <v>7014</v>
      </c>
      <c r="K143" s="26">
        <v>7189</v>
      </c>
      <c r="L143" s="26">
        <v>7868</v>
      </c>
      <c r="M143" s="26">
        <v>8490</v>
      </c>
      <c r="N143" s="17" t="s">
        <v>192</v>
      </c>
    </row>
    <row r="144" spans="1:14" x14ac:dyDescent="0.2">
      <c r="C144" s="18" t="s">
        <v>194</v>
      </c>
      <c r="D144" s="18" t="s">
        <v>195</v>
      </c>
      <c r="E144" s="27" t="s">
        <v>116</v>
      </c>
      <c r="F144" s="27" t="s">
        <v>116</v>
      </c>
      <c r="G144" s="27" t="s">
        <v>116</v>
      </c>
      <c r="H144" s="27" t="s">
        <v>116</v>
      </c>
      <c r="I144" s="27" t="s">
        <v>116</v>
      </c>
      <c r="J144" s="27" t="s">
        <v>116</v>
      </c>
      <c r="K144" s="27" t="s">
        <v>116</v>
      </c>
      <c r="L144" s="26">
        <v>2</v>
      </c>
      <c r="M144" s="26">
        <v>1</v>
      </c>
      <c r="N144" s="17" t="s">
        <v>192</v>
      </c>
    </row>
    <row r="145" spans="1:26" x14ac:dyDescent="0.2">
      <c r="C145" s="18" t="s">
        <v>129</v>
      </c>
      <c r="D145" s="18" t="s">
        <v>196</v>
      </c>
      <c r="E145" s="27" t="s">
        <v>116</v>
      </c>
      <c r="F145" s="27" t="s">
        <v>116</v>
      </c>
      <c r="G145" s="27" t="s">
        <v>116</v>
      </c>
      <c r="H145" s="27" t="s">
        <v>116</v>
      </c>
      <c r="I145" s="27" t="s">
        <v>116</v>
      </c>
      <c r="J145" s="27" t="s">
        <v>116</v>
      </c>
      <c r="K145" s="27" t="s">
        <v>116</v>
      </c>
      <c r="L145" s="27" t="s">
        <v>93</v>
      </c>
      <c r="M145" s="27" t="s">
        <v>93</v>
      </c>
    </row>
    <row r="146" spans="1:26" x14ac:dyDescent="0.2">
      <c r="A146" s="18" t="s">
        <v>225</v>
      </c>
      <c r="B146" s="18" t="s">
        <v>226</v>
      </c>
      <c r="C146" s="18" t="s">
        <v>191</v>
      </c>
      <c r="D146" s="18" t="s">
        <v>14</v>
      </c>
      <c r="E146" s="26">
        <v>139</v>
      </c>
      <c r="F146" s="26">
        <v>146</v>
      </c>
      <c r="G146" s="26">
        <v>141</v>
      </c>
      <c r="H146" s="26">
        <v>151</v>
      </c>
      <c r="I146" s="26">
        <v>196</v>
      </c>
      <c r="J146" s="26">
        <v>201</v>
      </c>
      <c r="K146" s="26">
        <v>90</v>
      </c>
      <c r="L146" s="26">
        <v>67</v>
      </c>
      <c r="M146" s="26">
        <v>79</v>
      </c>
      <c r="N146" s="17" t="s">
        <v>192</v>
      </c>
    </row>
    <row r="147" spans="1:26" x14ac:dyDescent="0.2">
      <c r="C147" s="18" t="s">
        <v>114</v>
      </c>
      <c r="D147" s="18" t="s">
        <v>186</v>
      </c>
      <c r="E147" s="27" t="s">
        <v>116</v>
      </c>
      <c r="F147" s="27" t="s">
        <v>116</v>
      </c>
      <c r="G147" s="27" t="s">
        <v>116</v>
      </c>
      <c r="H147" s="27" t="s">
        <v>116</v>
      </c>
      <c r="I147" s="27" t="s">
        <v>116</v>
      </c>
      <c r="J147" s="27" t="s">
        <v>116</v>
      </c>
      <c r="K147" s="27" t="s">
        <v>116</v>
      </c>
      <c r="L147" s="27" t="s">
        <v>93</v>
      </c>
      <c r="M147" s="27" t="s">
        <v>93</v>
      </c>
    </row>
    <row r="148" spans="1:26" x14ac:dyDescent="0.2">
      <c r="C148" s="18" t="s">
        <v>117</v>
      </c>
      <c r="D148" s="18" t="s">
        <v>177</v>
      </c>
      <c r="E148" s="27" t="s">
        <v>116</v>
      </c>
      <c r="F148" s="27" t="s">
        <v>116</v>
      </c>
      <c r="G148" s="27" t="s">
        <v>116</v>
      </c>
      <c r="H148" s="27" t="s">
        <v>116</v>
      </c>
      <c r="I148" s="27" t="s">
        <v>116</v>
      </c>
      <c r="J148" s="27" t="s">
        <v>116</v>
      </c>
      <c r="K148" s="27" t="s">
        <v>116</v>
      </c>
      <c r="L148" s="27" t="s">
        <v>93</v>
      </c>
      <c r="M148" s="27" t="s">
        <v>93</v>
      </c>
    </row>
    <row r="149" spans="1:26" x14ac:dyDescent="0.2">
      <c r="C149" s="18" t="s">
        <v>119</v>
      </c>
      <c r="D149" s="18" t="s">
        <v>193</v>
      </c>
      <c r="E149" s="26">
        <v>105</v>
      </c>
      <c r="F149" s="26">
        <v>110</v>
      </c>
      <c r="G149" s="26">
        <v>102</v>
      </c>
      <c r="H149" s="26">
        <v>110</v>
      </c>
      <c r="I149" s="26">
        <v>159</v>
      </c>
      <c r="J149" s="26">
        <v>169</v>
      </c>
      <c r="K149" s="26">
        <v>71</v>
      </c>
      <c r="L149" s="26">
        <v>53</v>
      </c>
      <c r="M149" s="26">
        <v>61</v>
      </c>
      <c r="N149" s="17" t="s">
        <v>192</v>
      </c>
    </row>
    <row r="150" spans="1:26" x14ac:dyDescent="0.2">
      <c r="C150" s="18" t="s">
        <v>121</v>
      </c>
      <c r="D150" s="18" t="s">
        <v>182</v>
      </c>
      <c r="E150" s="27" t="s">
        <v>116</v>
      </c>
      <c r="F150" s="27" t="s">
        <v>116</v>
      </c>
      <c r="G150" s="27" t="s">
        <v>116</v>
      </c>
      <c r="H150" s="27" t="s">
        <v>116</v>
      </c>
      <c r="I150" s="27" t="s">
        <v>116</v>
      </c>
      <c r="J150" s="27" t="s">
        <v>116</v>
      </c>
      <c r="K150" s="27" t="s">
        <v>116</v>
      </c>
      <c r="L150" s="27" t="s">
        <v>93</v>
      </c>
      <c r="M150" s="27" t="s">
        <v>93</v>
      </c>
    </row>
    <row r="151" spans="1:26" x14ac:dyDescent="0.2">
      <c r="C151" s="18" t="s">
        <v>123</v>
      </c>
      <c r="D151" s="18" t="s">
        <v>179</v>
      </c>
      <c r="E151" s="27" t="s">
        <v>116</v>
      </c>
      <c r="F151" s="27" t="s">
        <v>116</v>
      </c>
      <c r="G151" s="27" t="s">
        <v>116</v>
      </c>
      <c r="H151" s="27" t="s">
        <v>116</v>
      </c>
      <c r="I151" s="27" t="s">
        <v>116</v>
      </c>
      <c r="J151" s="26">
        <v>0</v>
      </c>
      <c r="K151" s="27" t="s">
        <v>116</v>
      </c>
      <c r="L151" s="27" t="s">
        <v>93</v>
      </c>
      <c r="M151" s="27" t="s">
        <v>93</v>
      </c>
    </row>
    <row r="152" spans="1:26" x14ac:dyDescent="0.2">
      <c r="C152" s="18" t="s">
        <v>125</v>
      </c>
      <c r="D152" s="18" t="s">
        <v>180</v>
      </c>
      <c r="E152" s="26">
        <v>34</v>
      </c>
      <c r="F152" s="26">
        <v>36</v>
      </c>
      <c r="G152" s="26">
        <v>39</v>
      </c>
      <c r="H152" s="26">
        <v>41</v>
      </c>
      <c r="I152" s="26">
        <v>37</v>
      </c>
      <c r="J152" s="26">
        <v>32</v>
      </c>
      <c r="K152" s="26">
        <v>19</v>
      </c>
      <c r="L152" s="26">
        <v>14</v>
      </c>
      <c r="M152" s="26">
        <v>18</v>
      </c>
      <c r="N152" s="17" t="s">
        <v>192</v>
      </c>
    </row>
    <row r="153" spans="1:26" x14ac:dyDescent="0.2">
      <c r="C153" s="18" t="s">
        <v>194</v>
      </c>
      <c r="D153" s="18" t="s">
        <v>195</v>
      </c>
      <c r="E153" s="27" t="s">
        <v>116</v>
      </c>
      <c r="F153" s="27" t="s">
        <v>116</v>
      </c>
      <c r="G153" s="27" t="s">
        <v>116</v>
      </c>
      <c r="H153" s="27" t="s">
        <v>116</v>
      </c>
      <c r="I153" s="27" t="s">
        <v>116</v>
      </c>
      <c r="J153" s="27" t="s">
        <v>116</v>
      </c>
      <c r="K153" s="27" t="s">
        <v>116</v>
      </c>
      <c r="L153" s="27" t="s">
        <v>93</v>
      </c>
      <c r="M153" s="27" t="s">
        <v>93</v>
      </c>
    </row>
    <row r="154" spans="1:26" x14ac:dyDescent="0.2">
      <c r="C154" s="18" t="s">
        <v>129</v>
      </c>
      <c r="D154" s="18" t="s">
        <v>196</v>
      </c>
      <c r="E154" s="27" t="s">
        <v>116</v>
      </c>
      <c r="F154" s="27" t="s">
        <v>116</v>
      </c>
      <c r="G154" s="27" t="s">
        <v>116</v>
      </c>
      <c r="H154" s="27" t="s">
        <v>116</v>
      </c>
      <c r="I154" s="27" t="s">
        <v>116</v>
      </c>
      <c r="J154" s="27" t="s">
        <v>116</v>
      </c>
      <c r="K154" s="27" t="s">
        <v>116</v>
      </c>
      <c r="L154" s="27" t="s">
        <v>93</v>
      </c>
      <c r="M154" s="27" t="s">
        <v>93</v>
      </c>
    </row>
    <row r="155" spans="1:26" s="47" customFormat="1" x14ac:dyDescent="0.2">
      <c r="A155" s="48" t="s">
        <v>227</v>
      </c>
      <c r="B155" s="48" t="s">
        <v>228</v>
      </c>
      <c r="C155" s="48" t="s">
        <v>191</v>
      </c>
      <c r="D155" s="48" t="s">
        <v>14</v>
      </c>
      <c r="E155" s="50">
        <v>7821</v>
      </c>
      <c r="F155" s="50">
        <v>7172</v>
      </c>
      <c r="G155" s="50">
        <v>7097</v>
      </c>
      <c r="H155" s="50">
        <v>8787</v>
      </c>
      <c r="I155" s="50">
        <v>7417</v>
      </c>
      <c r="J155" s="50">
        <v>8211</v>
      </c>
      <c r="K155" s="50">
        <v>7224</v>
      </c>
      <c r="L155" s="50">
        <v>8333</v>
      </c>
      <c r="M155" s="50">
        <v>8424</v>
      </c>
      <c r="N155" s="47" t="s">
        <v>192</v>
      </c>
    </row>
    <row r="156" spans="1:26" s="47" customFormat="1" x14ac:dyDescent="0.2">
      <c r="C156" s="48" t="s">
        <v>114</v>
      </c>
      <c r="D156" s="48" t="s">
        <v>186</v>
      </c>
      <c r="E156" s="49" t="s">
        <v>116</v>
      </c>
      <c r="F156" s="49" t="s">
        <v>116</v>
      </c>
      <c r="G156" s="49" t="s">
        <v>116</v>
      </c>
      <c r="H156" s="49" t="s">
        <v>116</v>
      </c>
      <c r="I156" s="49" t="s">
        <v>116</v>
      </c>
      <c r="J156" s="49" t="s">
        <v>116</v>
      </c>
      <c r="K156" s="49" t="s">
        <v>116</v>
      </c>
      <c r="L156" s="49" t="s">
        <v>93</v>
      </c>
      <c r="M156" s="49" t="s">
        <v>93</v>
      </c>
    </row>
    <row r="157" spans="1:26" s="47" customFormat="1" x14ac:dyDescent="0.2">
      <c r="C157" s="48" t="s">
        <v>117</v>
      </c>
      <c r="D157" s="48" t="s">
        <v>177</v>
      </c>
      <c r="E157" s="49" t="s">
        <v>116</v>
      </c>
      <c r="F157" s="49" t="s">
        <v>116</v>
      </c>
      <c r="G157" s="49" t="s">
        <v>116</v>
      </c>
      <c r="H157" s="49" t="s">
        <v>116</v>
      </c>
      <c r="I157" s="49" t="s">
        <v>116</v>
      </c>
      <c r="J157" s="49" t="s">
        <v>116</v>
      </c>
      <c r="K157" s="49" t="s">
        <v>116</v>
      </c>
      <c r="L157" s="49" t="s">
        <v>93</v>
      </c>
      <c r="M157" s="49" t="s">
        <v>93</v>
      </c>
    </row>
    <row r="158" spans="1:26" s="47" customFormat="1" x14ac:dyDescent="0.2">
      <c r="C158" s="48" t="s">
        <v>119</v>
      </c>
      <c r="D158" s="48" t="s">
        <v>193</v>
      </c>
      <c r="E158" s="50">
        <v>7310</v>
      </c>
      <c r="F158" s="50">
        <v>6621</v>
      </c>
      <c r="G158" s="50">
        <v>6560</v>
      </c>
      <c r="H158" s="50">
        <v>8232</v>
      </c>
      <c r="I158" s="50">
        <v>6909</v>
      </c>
      <c r="J158" s="50">
        <v>7685</v>
      </c>
      <c r="K158" s="50">
        <v>6744</v>
      </c>
      <c r="L158" s="50">
        <v>7791</v>
      </c>
      <c r="M158" s="50">
        <v>7879</v>
      </c>
      <c r="N158" s="47" t="s">
        <v>192</v>
      </c>
      <c r="R158" s="50"/>
      <c r="S158" s="50"/>
      <c r="T158" s="50"/>
      <c r="U158" s="50"/>
      <c r="V158" s="50"/>
      <c r="W158" s="50"/>
      <c r="X158" s="50"/>
      <c r="Y158" s="50"/>
      <c r="Z158" s="50"/>
    </row>
    <row r="159" spans="1:26" s="47" customFormat="1" x14ac:dyDescent="0.2">
      <c r="C159" s="48" t="s">
        <v>121</v>
      </c>
      <c r="D159" s="48" t="s">
        <v>182</v>
      </c>
      <c r="E159" s="49" t="s">
        <v>116</v>
      </c>
      <c r="F159" s="49" t="s">
        <v>116</v>
      </c>
      <c r="G159" s="49" t="s">
        <v>116</v>
      </c>
      <c r="H159" s="49" t="s">
        <v>116</v>
      </c>
      <c r="I159" s="49" t="s">
        <v>116</v>
      </c>
      <c r="J159" s="49" t="s">
        <v>116</v>
      </c>
      <c r="K159" s="49" t="s">
        <v>116</v>
      </c>
      <c r="L159" s="49" t="s">
        <v>93</v>
      </c>
      <c r="M159" s="49" t="s">
        <v>93</v>
      </c>
      <c r="P159" s="49"/>
      <c r="Q159" s="48"/>
      <c r="R159" s="50"/>
      <c r="S159" s="50"/>
      <c r="T159" s="50"/>
      <c r="U159" s="50"/>
      <c r="V159" s="50"/>
      <c r="W159" s="50"/>
      <c r="X159" s="50"/>
      <c r="Y159" s="50"/>
      <c r="Z159" s="50"/>
    </row>
    <row r="160" spans="1:26" s="47" customFormat="1" x14ac:dyDescent="0.2">
      <c r="C160" s="48" t="s">
        <v>123</v>
      </c>
      <c r="D160" s="48" t="s">
        <v>179</v>
      </c>
      <c r="E160" s="49" t="s">
        <v>116</v>
      </c>
      <c r="F160" s="49" t="s">
        <v>116</v>
      </c>
      <c r="G160" s="49" t="s">
        <v>116</v>
      </c>
      <c r="H160" s="49" t="s">
        <v>116</v>
      </c>
      <c r="I160" s="49" t="s">
        <v>116</v>
      </c>
      <c r="J160" s="49" t="s">
        <v>116</v>
      </c>
      <c r="K160" s="49" t="s">
        <v>116</v>
      </c>
      <c r="L160" s="49" t="s">
        <v>93</v>
      </c>
      <c r="M160" s="49" t="s">
        <v>93</v>
      </c>
      <c r="R160" s="50"/>
      <c r="S160" s="50"/>
      <c r="T160" s="50"/>
      <c r="U160" s="50"/>
      <c r="V160" s="50"/>
      <c r="W160" s="50"/>
      <c r="X160" s="50"/>
      <c r="Y160" s="50"/>
      <c r="Z160" s="50"/>
    </row>
    <row r="161" spans="1:31" s="47" customFormat="1" x14ac:dyDescent="0.2">
      <c r="C161" s="48" t="s">
        <v>125</v>
      </c>
      <c r="D161" s="48" t="s">
        <v>180</v>
      </c>
      <c r="N161" s="47" t="s">
        <v>192</v>
      </c>
      <c r="R161" s="51"/>
      <c r="S161" s="51"/>
      <c r="T161" s="51"/>
      <c r="U161" s="51"/>
      <c r="V161" s="51"/>
      <c r="W161" s="51"/>
      <c r="X161" s="51"/>
      <c r="Y161" s="51"/>
      <c r="Z161" s="51"/>
    </row>
    <row r="162" spans="1:31" s="47" customFormat="1" x14ac:dyDescent="0.2">
      <c r="C162" s="48" t="s">
        <v>194</v>
      </c>
      <c r="D162" s="48" t="s">
        <v>195</v>
      </c>
      <c r="E162" s="49" t="s">
        <v>116</v>
      </c>
      <c r="F162" s="49" t="s">
        <v>116</v>
      </c>
      <c r="G162" s="49" t="s">
        <v>116</v>
      </c>
      <c r="H162" s="49" t="s">
        <v>116</v>
      </c>
      <c r="I162" s="49" t="s">
        <v>116</v>
      </c>
      <c r="J162" s="49" t="s">
        <v>116</v>
      </c>
      <c r="K162" s="49" t="s">
        <v>116</v>
      </c>
      <c r="L162" s="49" t="s">
        <v>93</v>
      </c>
      <c r="M162" s="49" t="s">
        <v>93</v>
      </c>
    </row>
    <row r="163" spans="1:31" s="47" customFormat="1" x14ac:dyDescent="0.2">
      <c r="C163" s="48" t="s">
        <v>129</v>
      </c>
      <c r="D163" s="48" t="s">
        <v>196</v>
      </c>
      <c r="E163" s="49" t="s">
        <v>116</v>
      </c>
      <c r="F163" s="49" t="s">
        <v>116</v>
      </c>
      <c r="G163" s="49" t="s">
        <v>116</v>
      </c>
      <c r="H163" s="49" t="s">
        <v>116</v>
      </c>
      <c r="I163" s="49" t="s">
        <v>116</v>
      </c>
      <c r="J163" s="49" t="s">
        <v>116</v>
      </c>
      <c r="K163" s="49" t="s">
        <v>116</v>
      </c>
      <c r="L163" s="49" t="s">
        <v>93</v>
      </c>
      <c r="M163" s="49" t="s">
        <v>93</v>
      </c>
    </row>
    <row r="164" spans="1:31" s="47" customFormat="1" x14ac:dyDescent="0.2">
      <c r="A164" s="48" t="s">
        <v>229</v>
      </c>
      <c r="B164" s="48" t="s">
        <v>230</v>
      </c>
      <c r="C164" s="48" t="s">
        <v>191</v>
      </c>
      <c r="D164" s="48" t="s">
        <v>14</v>
      </c>
      <c r="E164" s="50">
        <v>590</v>
      </c>
      <c r="F164" s="50">
        <v>1819</v>
      </c>
      <c r="G164" s="50">
        <v>1551</v>
      </c>
      <c r="H164" s="50">
        <v>802</v>
      </c>
      <c r="I164" s="50">
        <v>1021</v>
      </c>
      <c r="J164" s="50">
        <v>1640</v>
      </c>
      <c r="K164" s="50">
        <v>898</v>
      </c>
      <c r="L164" s="50">
        <v>1079</v>
      </c>
      <c r="M164" s="50">
        <v>1018</v>
      </c>
      <c r="N164" s="47" t="s">
        <v>192</v>
      </c>
      <c r="P164" s="49"/>
      <c r="Q164" s="49"/>
      <c r="R164" s="50"/>
      <c r="S164" s="50"/>
      <c r="T164" s="50"/>
      <c r="U164" s="50"/>
      <c r="V164" s="50"/>
      <c r="W164" s="50"/>
      <c r="X164" s="50"/>
      <c r="Y164" s="50"/>
      <c r="Z164" s="50"/>
    </row>
    <row r="165" spans="1:31" x14ac:dyDescent="0.2">
      <c r="C165" s="18" t="s">
        <v>114</v>
      </c>
      <c r="D165" s="18" t="s">
        <v>186</v>
      </c>
      <c r="E165" s="27" t="s">
        <v>116</v>
      </c>
      <c r="F165" s="27" t="s">
        <v>116</v>
      </c>
      <c r="G165" s="27" t="s">
        <v>116</v>
      </c>
      <c r="H165" s="27" t="s">
        <v>116</v>
      </c>
      <c r="I165" s="27" t="s">
        <v>116</v>
      </c>
      <c r="J165" s="27" t="s">
        <v>116</v>
      </c>
      <c r="K165" s="27" t="s">
        <v>116</v>
      </c>
      <c r="L165" s="27" t="s">
        <v>93</v>
      </c>
      <c r="M165" s="27" t="s">
        <v>93</v>
      </c>
      <c r="O165" s="47"/>
      <c r="P165" s="49"/>
      <c r="Q165" s="47"/>
      <c r="R165" s="50"/>
      <c r="S165" s="50"/>
      <c r="T165" s="50"/>
      <c r="U165" s="50"/>
      <c r="V165" s="50"/>
      <c r="W165" s="50"/>
      <c r="X165" s="50"/>
      <c r="Y165" s="50"/>
      <c r="Z165" s="50"/>
      <c r="AA165" s="47"/>
    </row>
    <row r="166" spans="1:31" x14ac:dyDescent="0.2">
      <c r="C166" s="18" t="s">
        <v>117</v>
      </c>
      <c r="D166" s="18" t="s">
        <v>177</v>
      </c>
      <c r="E166" s="27" t="s">
        <v>116</v>
      </c>
      <c r="F166" s="27" t="s">
        <v>116</v>
      </c>
      <c r="G166" s="27" t="s">
        <v>116</v>
      </c>
      <c r="H166" s="27" t="s">
        <v>116</v>
      </c>
      <c r="I166" s="27" t="s">
        <v>116</v>
      </c>
      <c r="J166" s="27" t="s">
        <v>116</v>
      </c>
      <c r="K166" s="27" t="s">
        <v>116</v>
      </c>
      <c r="L166" s="27" t="s">
        <v>93</v>
      </c>
      <c r="M166" s="27" t="s">
        <v>93</v>
      </c>
      <c r="O166" s="47"/>
      <c r="P166" s="47"/>
      <c r="Q166" s="47"/>
      <c r="R166" s="50"/>
      <c r="S166" s="50"/>
      <c r="T166" s="50"/>
      <c r="U166" s="50"/>
      <c r="V166" s="50"/>
      <c r="W166" s="50"/>
      <c r="X166" s="50"/>
      <c r="Y166" s="50"/>
      <c r="Z166" s="50"/>
      <c r="AA166" s="47"/>
    </row>
    <row r="167" spans="1:31" x14ac:dyDescent="0.2">
      <c r="C167" s="18" t="s">
        <v>119</v>
      </c>
      <c r="D167" s="18" t="s">
        <v>193</v>
      </c>
      <c r="E167" s="27" t="s">
        <v>116</v>
      </c>
      <c r="F167" s="27" t="s">
        <v>116</v>
      </c>
      <c r="G167" s="27" t="s">
        <v>116</v>
      </c>
      <c r="H167" s="27" t="s">
        <v>116</v>
      </c>
      <c r="I167" s="27" t="s">
        <v>116</v>
      </c>
      <c r="J167" s="27" t="s">
        <v>116</v>
      </c>
      <c r="K167" s="27" t="s">
        <v>116</v>
      </c>
      <c r="L167" s="27" t="s">
        <v>93</v>
      </c>
      <c r="M167" s="27" t="s">
        <v>93</v>
      </c>
      <c r="O167" s="47"/>
      <c r="P167" s="49"/>
      <c r="Q167" s="47"/>
      <c r="R167" s="51"/>
      <c r="S167" s="51"/>
      <c r="T167" s="51"/>
      <c r="U167" s="51"/>
      <c r="V167" s="51"/>
      <c r="W167" s="51"/>
      <c r="X167" s="51"/>
      <c r="Y167" s="51"/>
      <c r="Z167" s="51"/>
      <c r="AA167" s="47"/>
    </row>
    <row r="168" spans="1:31" x14ac:dyDescent="0.2">
      <c r="C168" s="18" t="s">
        <v>121</v>
      </c>
      <c r="D168" s="18" t="s">
        <v>182</v>
      </c>
      <c r="E168" s="27" t="s">
        <v>116</v>
      </c>
      <c r="F168" s="27" t="s">
        <v>116</v>
      </c>
      <c r="G168" s="27" t="s">
        <v>116</v>
      </c>
      <c r="H168" s="27" t="s">
        <v>116</v>
      </c>
      <c r="I168" s="27" t="s">
        <v>116</v>
      </c>
      <c r="J168" s="27" t="s">
        <v>116</v>
      </c>
      <c r="K168" s="27" t="s">
        <v>116</v>
      </c>
      <c r="L168" s="27" t="s">
        <v>93</v>
      </c>
      <c r="M168" s="27" t="s">
        <v>93</v>
      </c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</row>
    <row r="169" spans="1:31" x14ac:dyDescent="0.2">
      <c r="C169" s="18" t="s">
        <v>123</v>
      </c>
      <c r="D169" s="18" t="s">
        <v>179</v>
      </c>
      <c r="E169" s="27" t="s">
        <v>116</v>
      </c>
      <c r="F169" s="27" t="s">
        <v>116</v>
      </c>
      <c r="G169" s="27" t="s">
        <v>116</v>
      </c>
      <c r="H169" s="27" t="s">
        <v>116</v>
      </c>
      <c r="I169" s="27" t="s">
        <v>116</v>
      </c>
      <c r="J169" s="27" t="s">
        <v>116</v>
      </c>
      <c r="K169" s="27" t="s">
        <v>116</v>
      </c>
      <c r="L169" s="27" t="s">
        <v>93</v>
      </c>
      <c r="M169" s="27" t="s">
        <v>93</v>
      </c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</row>
    <row r="170" spans="1:31" x14ac:dyDescent="0.2">
      <c r="C170" s="18" t="s">
        <v>125</v>
      </c>
      <c r="D170" s="18" t="s">
        <v>180</v>
      </c>
      <c r="E170" s="26">
        <v>590</v>
      </c>
      <c r="F170" s="26">
        <v>1819</v>
      </c>
      <c r="G170" s="26">
        <v>1551</v>
      </c>
      <c r="H170" s="26">
        <v>802</v>
      </c>
      <c r="I170" s="26">
        <v>1021</v>
      </c>
      <c r="J170" s="26">
        <v>1640</v>
      </c>
      <c r="K170" s="26">
        <v>898</v>
      </c>
      <c r="L170" s="26">
        <v>1079</v>
      </c>
      <c r="M170" s="26">
        <v>1018</v>
      </c>
      <c r="N170" s="17" t="s">
        <v>192</v>
      </c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</row>
    <row r="171" spans="1:31" x14ac:dyDescent="0.2">
      <c r="C171" s="18" t="s">
        <v>194</v>
      </c>
      <c r="D171" s="18" t="s">
        <v>195</v>
      </c>
      <c r="E171" s="27" t="s">
        <v>116</v>
      </c>
      <c r="F171" s="27" t="s">
        <v>116</v>
      </c>
      <c r="G171" s="27" t="s">
        <v>116</v>
      </c>
      <c r="H171" s="27" t="s">
        <v>116</v>
      </c>
      <c r="I171" s="27" t="s">
        <v>116</v>
      </c>
      <c r="J171" s="27" t="s">
        <v>116</v>
      </c>
      <c r="K171" s="27" t="s">
        <v>116</v>
      </c>
      <c r="L171" s="27" t="s">
        <v>93</v>
      </c>
      <c r="M171" s="27" t="s">
        <v>93</v>
      </c>
      <c r="O171"/>
      <c r="P171"/>
      <c r="Q171" s="82"/>
      <c r="R171" s="134"/>
      <c r="S171" s="134"/>
      <c r="T171" s="134"/>
      <c r="U171" s="134"/>
      <c r="V171" s="134"/>
      <c r="W171" s="134"/>
      <c r="X171" s="134"/>
      <c r="Y171" s="134"/>
      <c r="Z171" s="134"/>
      <c r="AA171" s="47"/>
      <c r="AB171" s="26"/>
      <c r="AC171" s="26"/>
      <c r="AD171" s="26"/>
      <c r="AE171" s="26"/>
    </row>
    <row r="172" spans="1:31" x14ac:dyDescent="0.2">
      <c r="C172" s="18" t="s">
        <v>129</v>
      </c>
      <c r="D172" s="18" t="s">
        <v>196</v>
      </c>
      <c r="E172" s="27" t="s">
        <v>116</v>
      </c>
      <c r="F172" s="27" t="s">
        <v>116</v>
      </c>
      <c r="G172" s="27" t="s">
        <v>116</v>
      </c>
      <c r="H172" s="27" t="s">
        <v>116</v>
      </c>
      <c r="I172" s="27" t="s">
        <v>116</v>
      </c>
      <c r="J172" s="27" t="s">
        <v>116</v>
      </c>
      <c r="K172" s="27" t="s">
        <v>116</v>
      </c>
      <c r="L172" s="27" t="s">
        <v>93</v>
      </c>
      <c r="M172" s="27" t="s">
        <v>93</v>
      </c>
      <c r="O172"/>
      <c r="P172"/>
      <c r="Q172" s="2"/>
      <c r="R172" s="3"/>
      <c r="S172" s="3"/>
      <c r="T172" s="3"/>
      <c r="U172" s="3"/>
      <c r="V172" s="3"/>
      <c r="W172" s="3"/>
      <c r="X172" s="3"/>
      <c r="Y172" s="3"/>
      <c r="Z172" s="3"/>
      <c r="AA172" s="47"/>
    </row>
    <row r="173" spans="1:31" x14ac:dyDescent="0.2">
      <c r="A173" s="18" t="s">
        <v>231</v>
      </c>
      <c r="B173" s="18" t="s">
        <v>232</v>
      </c>
      <c r="C173" s="18" t="s">
        <v>191</v>
      </c>
      <c r="D173" s="18" t="s">
        <v>14</v>
      </c>
      <c r="E173" s="26">
        <v>480</v>
      </c>
      <c r="F173" s="26">
        <v>494</v>
      </c>
      <c r="G173" s="26">
        <v>531</v>
      </c>
      <c r="H173" s="26">
        <v>583</v>
      </c>
      <c r="I173" s="26">
        <v>622</v>
      </c>
      <c r="J173" s="26">
        <v>637</v>
      </c>
      <c r="K173" s="26">
        <v>491</v>
      </c>
      <c r="L173" s="26">
        <v>655</v>
      </c>
      <c r="M173" s="26">
        <v>593</v>
      </c>
      <c r="N173" s="17" t="s">
        <v>192</v>
      </c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</row>
    <row r="174" spans="1:31" x14ac:dyDescent="0.2">
      <c r="C174" s="18" t="s">
        <v>114</v>
      </c>
      <c r="D174" s="18" t="s">
        <v>186</v>
      </c>
      <c r="E174" s="27" t="s">
        <v>116</v>
      </c>
      <c r="F174" s="27" t="s">
        <v>116</v>
      </c>
      <c r="G174" s="27" t="s">
        <v>116</v>
      </c>
      <c r="H174" s="27" t="s">
        <v>116</v>
      </c>
      <c r="I174" s="27" t="s">
        <v>116</v>
      </c>
      <c r="J174" s="27" t="s">
        <v>116</v>
      </c>
      <c r="K174" s="27" t="s">
        <v>116</v>
      </c>
      <c r="L174" s="27" t="s">
        <v>93</v>
      </c>
      <c r="M174" s="27" t="s">
        <v>93</v>
      </c>
      <c r="O174" s="49"/>
      <c r="P174" s="49"/>
      <c r="Q174" s="49"/>
      <c r="R174" s="50"/>
      <c r="S174" s="50"/>
      <c r="T174" s="50"/>
      <c r="U174" s="50"/>
      <c r="V174" s="50"/>
      <c r="W174" s="50"/>
      <c r="X174" s="50"/>
      <c r="Y174" s="50"/>
      <c r="Z174" s="50"/>
      <c r="AA174" s="47"/>
    </row>
    <row r="175" spans="1:31" x14ac:dyDescent="0.2">
      <c r="C175" s="18" t="s">
        <v>117</v>
      </c>
      <c r="D175" s="18" t="s">
        <v>177</v>
      </c>
      <c r="E175" s="27" t="s">
        <v>116</v>
      </c>
      <c r="F175" s="27" t="s">
        <v>116</v>
      </c>
      <c r="G175" s="27" t="s">
        <v>116</v>
      </c>
      <c r="H175" s="27" t="s">
        <v>116</v>
      </c>
      <c r="I175" s="27" t="s">
        <v>116</v>
      </c>
      <c r="J175" s="27" t="s">
        <v>116</v>
      </c>
      <c r="K175" s="27" t="s">
        <v>116</v>
      </c>
      <c r="L175" s="27" t="s">
        <v>93</v>
      </c>
      <c r="M175" s="27" t="s">
        <v>93</v>
      </c>
      <c r="O175" s="49"/>
      <c r="P175" s="49"/>
      <c r="Q175" s="49"/>
      <c r="R175" s="50"/>
      <c r="S175" s="50"/>
      <c r="T175" s="50"/>
      <c r="U175" s="50"/>
      <c r="V175" s="50"/>
      <c r="W175" s="50"/>
      <c r="X175" s="50"/>
      <c r="Y175" s="50"/>
      <c r="Z175" s="50"/>
      <c r="AA175" s="47"/>
    </row>
    <row r="176" spans="1:31" x14ac:dyDescent="0.2">
      <c r="C176" s="18" t="s">
        <v>119</v>
      </c>
      <c r="D176" s="18" t="s">
        <v>193</v>
      </c>
      <c r="E176" s="27" t="s">
        <v>116</v>
      </c>
      <c r="F176" s="27" t="s">
        <v>116</v>
      </c>
      <c r="G176" s="27" t="s">
        <v>116</v>
      </c>
      <c r="H176" s="27" t="s">
        <v>116</v>
      </c>
      <c r="I176" s="27" t="s">
        <v>116</v>
      </c>
      <c r="J176" s="27" t="s">
        <v>116</v>
      </c>
      <c r="K176" s="27" t="s">
        <v>116</v>
      </c>
      <c r="L176" s="27" t="s">
        <v>93</v>
      </c>
      <c r="M176" s="27" t="s">
        <v>93</v>
      </c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</row>
    <row r="177" spans="1:27" x14ac:dyDescent="0.2">
      <c r="C177" s="18" t="s">
        <v>121</v>
      </c>
      <c r="D177" s="18" t="s">
        <v>182</v>
      </c>
      <c r="E177" s="27" t="s">
        <v>116</v>
      </c>
      <c r="F177" s="27" t="s">
        <v>116</v>
      </c>
      <c r="G177" s="27" t="s">
        <v>116</v>
      </c>
      <c r="H177" s="27" t="s">
        <v>116</v>
      </c>
      <c r="I177" s="27" t="s">
        <v>116</v>
      </c>
      <c r="J177" s="27" t="s">
        <v>116</v>
      </c>
      <c r="K177" s="27" t="s">
        <v>116</v>
      </c>
      <c r="L177" s="27" t="s">
        <v>93</v>
      </c>
      <c r="M177" s="27" t="s">
        <v>93</v>
      </c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</row>
    <row r="178" spans="1:27" x14ac:dyDescent="0.2">
      <c r="C178" s="18" t="s">
        <v>123</v>
      </c>
      <c r="D178" s="18" t="s">
        <v>179</v>
      </c>
      <c r="E178" s="27" t="s">
        <v>116</v>
      </c>
      <c r="F178" s="27" t="s">
        <v>116</v>
      </c>
      <c r="G178" s="27" t="s">
        <v>116</v>
      </c>
      <c r="H178" s="27" t="s">
        <v>116</v>
      </c>
      <c r="I178" s="27" t="s">
        <v>116</v>
      </c>
      <c r="J178" s="27" t="s">
        <v>116</v>
      </c>
      <c r="K178" s="27" t="s">
        <v>116</v>
      </c>
      <c r="L178" s="27" t="s">
        <v>93</v>
      </c>
      <c r="M178" s="27" t="s">
        <v>93</v>
      </c>
    </row>
    <row r="179" spans="1:27" x14ac:dyDescent="0.2">
      <c r="C179" s="18" t="s">
        <v>125</v>
      </c>
      <c r="D179" s="18" t="s">
        <v>180</v>
      </c>
      <c r="E179" s="26">
        <v>480</v>
      </c>
      <c r="F179" s="26">
        <v>494</v>
      </c>
      <c r="G179" s="26">
        <v>531</v>
      </c>
      <c r="H179" s="26">
        <v>583</v>
      </c>
      <c r="I179" s="26">
        <v>622</v>
      </c>
      <c r="J179" s="26">
        <v>637</v>
      </c>
      <c r="K179" s="26">
        <v>491</v>
      </c>
      <c r="L179" s="26">
        <v>655</v>
      </c>
      <c r="M179" s="26">
        <v>593</v>
      </c>
      <c r="N179" s="17" t="s">
        <v>192</v>
      </c>
    </row>
    <row r="180" spans="1:27" x14ac:dyDescent="0.2">
      <c r="C180" s="18" t="s">
        <v>194</v>
      </c>
      <c r="D180" s="18" t="s">
        <v>195</v>
      </c>
      <c r="E180" s="27" t="s">
        <v>116</v>
      </c>
      <c r="F180" s="27" t="s">
        <v>116</v>
      </c>
      <c r="G180" s="27" t="s">
        <v>116</v>
      </c>
      <c r="H180" s="27" t="s">
        <v>116</v>
      </c>
      <c r="I180" s="27" t="s">
        <v>116</v>
      </c>
      <c r="J180" s="27" t="s">
        <v>116</v>
      </c>
      <c r="K180" s="27" t="s">
        <v>116</v>
      </c>
      <c r="L180" s="27" t="s">
        <v>93</v>
      </c>
      <c r="M180" s="27" t="s">
        <v>93</v>
      </c>
    </row>
    <row r="181" spans="1:27" x14ac:dyDescent="0.2">
      <c r="C181" s="18" t="s">
        <v>129</v>
      </c>
      <c r="D181" s="18" t="s">
        <v>196</v>
      </c>
      <c r="E181" s="27" t="s">
        <v>116</v>
      </c>
      <c r="F181" s="27" t="s">
        <v>116</v>
      </c>
      <c r="G181" s="27" t="s">
        <v>116</v>
      </c>
      <c r="H181" s="27" t="s">
        <v>116</v>
      </c>
      <c r="I181" s="27" t="s">
        <v>116</v>
      </c>
      <c r="J181" s="27" t="s">
        <v>116</v>
      </c>
      <c r="K181" s="27" t="s">
        <v>116</v>
      </c>
      <c r="L181" s="27" t="s">
        <v>93</v>
      </c>
      <c r="M181" s="27" t="s">
        <v>93</v>
      </c>
    </row>
    <row r="182" spans="1:27" x14ac:dyDescent="0.2">
      <c r="A182" s="18" t="s">
        <v>233</v>
      </c>
      <c r="B182" s="18" t="s">
        <v>234</v>
      </c>
      <c r="C182" s="18" t="s">
        <v>191</v>
      </c>
      <c r="D182" s="18" t="s">
        <v>14</v>
      </c>
      <c r="E182" s="26">
        <v>0</v>
      </c>
      <c r="F182" s="26">
        <v>0</v>
      </c>
      <c r="G182" s="26">
        <v>0</v>
      </c>
      <c r="H182" s="26">
        <v>0</v>
      </c>
      <c r="I182" s="26">
        <v>2</v>
      </c>
      <c r="J182" s="26">
        <v>3</v>
      </c>
      <c r="K182" s="26">
        <v>2</v>
      </c>
      <c r="L182" s="26">
        <v>4</v>
      </c>
      <c r="M182" s="27" t="s">
        <v>93</v>
      </c>
    </row>
    <row r="183" spans="1:27" x14ac:dyDescent="0.2">
      <c r="C183" s="18" t="s">
        <v>114</v>
      </c>
      <c r="D183" s="18" t="s">
        <v>186</v>
      </c>
      <c r="E183" s="27" t="s">
        <v>116</v>
      </c>
      <c r="F183" s="27" t="s">
        <v>116</v>
      </c>
      <c r="G183" s="27" t="s">
        <v>116</v>
      </c>
      <c r="H183" s="27" t="s">
        <v>116</v>
      </c>
      <c r="I183" s="27" t="s">
        <v>116</v>
      </c>
      <c r="J183" s="27" t="s">
        <v>116</v>
      </c>
      <c r="K183" s="27" t="s">
        <v>116</v>
      </c>
      <c r="L183" s="27" t="s">
        <v>93</v>
      </c>
      <c r="M183" s="27" t="s">
        <v>93</v>
      </c>
    </row>
    <row r="184" spans="1:27" x14ac:dyDescent="0.2">
      <c r="C184" s="18" t="s">
        <v>117</v>
      </c>
      <c r="D184" s="18" t="s">
        <v>177</v>
      </c>
      <c r="E184" s="27" t="s">
        <v>116</v>
      </c>
      <c r="F184" s="27" t="s">
        <v>116</v>
      </c>
      <c r="G184" s="27" t="s">
        <v>116</v>
      </c>
      <c r="H184" s="27" t="s">
        <v>116</v>
      </c>
      <c r="I184" s="27" t="s">
        <v>116</v>
      </c>
      <c r="J184" s="27" t="s">
        <v>116</v>
      </c>
      <c r="K184" s="27" t="s">
        <v>116</v>
      </c>
      <c r="L184" s="27" t="s">
        <v>93</v>
      </c>
      <c r="M184" s="27" t="s">
        <v>93</v>
      </c>
    </row>
    <row r="185" spans="1:27" x14ac:dyDescent="0.2">
      <c r="C185" s="18" t="s">
        <v>119</v>
      </c>
      <c r="D185" s="18" t="s">
        <v>193</v>
      </c>
      <c r="E185" s="27" t="s">
        <v>116</v>
      </c>
      <c r="F185" s="27" t="s">
        <v>116</v>
      </c>
      <c r="G185" s="27" t="s">
        <v>116</v>
      </c>
      <c r="H185" s="27" t="s">
        <v>116</v>
      </c>
      <c r="I185" s="27" t="s">
        <v>116</v>
      </c>
      <c r="J185" s="27" t="s">
        <v>116</v>
      </c>
      <c r="K185" s="27" t="s">
        <v>116</v>
      </c>
      <c r="L185" s="27" t="s">
        <v>93</v>
      </c>
      <c r="M185" s="27" t="s">
        <v>93</v>
      </c>
    </row>
    <row r="186" spans="1:27" x14ac:dyDescent="0.2">
      <c r="C186" s="18" t="s">
        <v>121</v>
      </c>
      <c r="D186" s="18" t="s">
        <v>182</v>
      </c>
      <c r="E186" s="27" t="s">
        <v>116</v>
      </c>
      <c r="F186" s="27" t="s">
        <v>116</v>
      </c>
      <c r="G186" s="27" t="s">
        <v>116</v>
      </c>
      <c r="H186" s="27" t="s">
        <v>116</v>
      </c>
      <c r="I186" s="27" t="s">
        <v>116</v>
      </c>
      <c r="J186" s="27" t="s">
        <v>116</v>
      </c>
      <c r="K186" s="27" t="s">
        <v>116</v>
      </c>
      <c r="L186" s="27" t="s">
        <v>93</v>
      </c>
      <c r="M186" s="27" t="s">
        <v>93</v>
      </c>
    </row>
    <row r="187" spans="1:27" x14ac:dyDescent="0.2">
      <c r="C187" s="18" t="s">
        <v>123</v>
      </c>
      <c r="D187" s="18" t="s">
        <v>179</v>
      </c>
      <c r="E187" s="27" t="s">
        <v>116</v>
      </c>
      <c r="F187" s="27" t="s">
        <v>116</v>
      </c>
      <c r="G187" s="27" t="s">
        <v>116</v>
      </c>
      <c r="H187" s="27" t="s">
        <v>116</v>
      </c>
      <c r="I187" s="27" t="s">
        <v>116</v>
      </c>
      <c r="J187" s="27" t="s">
        <v>116</v>
      </c>
      <c r="K187" s="27" t="s">
        <v>116</v>
      </c>
      <c r="L187" s="27" t="s">
        <v>93</v>
      </c>
      <c r="M187" s="27" t="s">
        <v>93</v>
      </c>
    </row>
    <row r="188" spans="1:27" x14ac:dyDescent="0.2">
      <c r="C188" s="18" t="s">
        <v>125</v>
      </c>
      <c r="D188" s="18" t="s">
        <v>180</v>
      </c>
      <c r="E188" s="26">
        <v>0</v>
      </c>
      <c r="F188" s="26">
        <v>0</v>
      </c>
      <c r="G188" s="26">
        <v>0</v>
      </c>
      <c r="H188" s="26">
        <v>0</v>
      </c>
      <c r="I188" s="26">
        <v>2</v>
      </c>
      <c r="J188" s="26">
        <v>3</v>
      </c>
      <c r="K188" s="26">
        <v>2</v>
      </c>
      <c r="L188" s="26">
        <v>4</v>
      </c>
      <c r="M188" s="27" t="s">
        <v>93</v>
      </c>
    </row>
    <row r="189" spans="1:27" x14ac:dyDescent="0.2">
      <c r="C189" s="18" t="s">
        <v>194</v>
      </c>
      <c r="D189" s="18" t="s">
        <v>195</v>
      </c>
      <c r="E189" s="27" t="s">
        <v>116</v>
      </c>
      <c r="F189" s="27" t="s">
        <v>116</v>
      </c>
      <c r="G189" s="27" t="s">
        <v>116</v>
      </c>
      <c r="H189" s="27" t="s">
        <v>116</v>
      </c>
      <c r="I189" s="27" t="s">
        <v>116</v>
      </c>
      <c r="J189" s="27" t="s">
        <v>116</v>
      </c>
      <c r="K189" s="27" t="s">
        <v>116</v>
      </c>
      <c r="L189" s="27" t="s">
        <v>93</v>
      </c>
      <c r="M189" s="27" t="s">
        <v>93</v>
      </c>
    </row>
    <row r="190" spans="1:27" x14ac:dyDescent="0.2">
      <c r="C190" s="18" t="s">
        <v>129</v>
      </c>
      <c r="D190" s="18" t="s">
        <v>196</v>
      </c>
      <c r="E190" s="27" t="s">
        <v>116</v>
      </c>
      <c r="F190" s="27" t="s">
        <v>116</v>
      </c>
      <c r="G190" s="27" t="s">
        <v>116</v>
      </c>
      <c r="H190" s="27" t="s">
        <v>116</v>
      </c>
      <c r="I190" s="27" t="s">
        <v>116</v>
      </c>
      <c r="J190" s="27" t="s">
        <v>116</v>
      </c>
      <c r="K190" s="27" t="s">
        <v>116</v>
      </c>
      <c r="L190" s="27" t="s">
        <v>93</v>
      </c>
      <c r="M190" s="27" t="s">
        <v>93</v>
      </c>
    </row>
    <row r="191" spans="1:27" x14ac:dyDescent="0.2">
      <c r="A191" s="18" t="s">
        <v>235</v>
      </c>
      <c r="B191" s="18" t="s">
        <v>236</v>
      </c>
      <c r="C191" s="18" t="s">
        <v>191</v>
      </c>
      <c r="D191" s="18" t="s">
        <v>14</v>
      </c>
      <c r="E191" s="26">
        <v>9</v>
      </c>
      <c r="F191" s="26">
        <v>1</v>
      </c>
      <c r="G191" s="26">
        <v>0</v>
      </c>
      <c r="H191" s="27" t="s">
        <v>93</v>
      </c>
      <c r="I191" s="27" t="s">
        <v>93</v>
      </c>
      <c r="J191" s="27" t="s">
        <v>93</v>
      </c>
      <c r="K191" s="26">
        <v>15</v>
      </c>
      <c r="L191" s="26">
        <v>18</v>
      </c>
      <c r="M191" s="26">
        <v>15</v>
      </c>
      <c r="N191" s="17" t="s">
        <v>192</v>
      </c>
    </row>
    <row r="192" spans="1:27" x14ac:dyDescent="0.2">
      <c r="C192" s="18" t="s">
        <v>114</v>
      </c>
      <c r="D192" s="18" t="s">
        <v>186</v>
      </c>
      <c r="E192" s="27" t="s">
        <v>116</v>
      </c>
      <c r="F192" s="27" t="s">
        <v>116</v>
      </c>
      <c r="G192" s="27" t="s">
        <v>116</v>
      </c>
      <c r="H192" s="27" t="s">
        <v>116</v>
      </c>
      <c r="I192" s="27" t="s">
        <v>116</v>
      </c>
      <c r="J192" s="27" t="s">
        <v>116</v>
      </c>
      <c r="K192" s="27" t="s">
        <v>116</v>
      </c>
      <c r="L192" s="27" t="s">
        <v>93</v>
      </c>
      <c r="M192" s="27" t="s">
        <v>93</v>
      </c>
    </row>
    <row r="193" spans="1:40" x14ac:dyDescent="0.2">
      <c r="C193" s="18" t="s">
        <v>117</v>
      </c>
      <c r="D193" s="18" t="s">
        <v>177</v>
      </c>
      <c r="E193" s="27" t="s">
        <v>116</v>
      </c>
      <c r="F193" s="27" t="s">
        <v>116</v>
      </c>
      <c r="G193" s="27" t="s">
        <v>116</v>
      </c>
      <c r="H193" s="27" t="s">
        <v>116</v>
      </c>
      <c r="I193" s="27" t="s">
        <v>116</v>
      </c>
      <c r="J193" s="27" t="s">
        <v>116</v>
      </c>
      <c r="K193" s="27" t="s">
        <v>116</v>
      </c>
      <c r="L193" s="27" t="s">
        <v>93</v>
      </c>
      <c r="M193" s="27" t="s">
        <v>93</v>
      </c>
    </row>
    <row r="194" spans="1:40" x14ac:dyDescent="0.2">
      <c r="C194" s="18" t="s">
        <v>119</v>
      </c>
      <c r="D194" s="18" t="s">
        <v>193</v>
      </c>
      <c r="E194" s="27" t="s">
        <v>116</v>
      </c>
      <c r="F194" s="27" t="s">
        <v>116</v>
      </c>
      <c r="G194" s="27" t="s">
        <v>116</v>
      </c>
      <c r="H194" s="27" t="s">
        <v>116</v>
      </c>
      <c r="I194" s="27" t="s">
        <v>116</v>
      </c>
      <c r="J194" s="27" t="s">
        <v>116</v>
      </c>
      <c r="K194" s="27" t="s">
        <v>116</v>
      </c>
      <c r="L194" s="27" t="s">
        <v>93</v>
      </c>
      <c r="M194" s="27" t="s">
        <v>93</v>
      </c>
    </row>
    <row r="195" spans="1:40" x14ac:dyDescent="0.2">
      <c r="C195" s="18" t="s">
        <v>121</v>
      </c>
      <c r="D195" s="18" t="s">
        <v>182</v>
      </c>
      <c r="E195" s="27" t="s">
        <v>116</v>
      </c>
      <c r="F195" s="27" t="s">
        <v>116</v>
      </c>
      <c r="G195" s="27" t="s">
        <v>116</v>
      </c>
      <c r="H195" s="27" t="s">
        <v>116</v>
      </c>
      <c r="I195" s="27" t="s">
        <v>116</v>
      </c>
      <c r="J195" s="27" t="s">
        <v>116</v>
      </c>
      <c r="K195" s="27" t="s">
        <v>116</v>
      </c>
      <c r="L195" s="27" t="s">
        <v>93</v>
      </c>
      <c r="M195" s="27" t="s">
        <v>93</v>
      </c>
    </row>
    <row r="196" spans="1:40" x14ac:dyDescent="0.2">
      <c r="C196" s="18" t="s">
        <v>123</v>
      </c>
      <c r="D196" s="18" t="s">
        <v>179</v>
      </c>
      <c r="E196" s="27" t="s">
        <v>116</v>
      </c>
      <c r="F196" s="27" t="s">
        <v>116</v>
      </c>
      <c r="G196" s="27" t="s">
        <v>116</v>
      </c>
      <c r="H196" s="27" t="s">
        <v>116</v>
      </c>
      <c r="I196" s="27" t="s">
        <v>116</v>
      </c>
      <c r="J196" s="27" t="s">
        <v>116</v>
      </c>
      <c r="K196" s="27" t="s">
        <v>116</v>
      </c>
      <c r="L196" s="27" t="s">
        <v>93</v>
      </c>
      <c r="M196" s="27" t="s">
        <v>93</v>
      </c>
    </row>
    <row r="197" spans="1:40" x14ac:dyDescent="0.2">
      <c r="C197" s="18" t="s">
        <v>125</v>
      </c>
      <c r="D197" s="18" t="s">
        <v>180</v>
      </c>
      <c r="E197" s="26">
        <v>9</v>
      </c>
      <c r="F197" s="26">
        <v>1</v>
      </c>
      <c r="G197" s="26">
        <v>0</v>
      </c>
      <c r="H197" s="27" t="s">
        <v>116</v>
      </c>
      <c r="I197" s="27" t="s">
        <v>116</v>
      </c>
      <c r="J197" s="27" t="s">
        <v>116</v>
      </c>
      <c r="K197" s="26">
        <v>15</v>
      </c>
      <c r="L197" s="26">
        <v>18</v>
      </c>
      <c r="M197" s="26">
        <v>15</v>
      </c>
      <c r="N197" s="17" t="s">
        <v>192</v>
      </c>
    </row>
    <row r="198" spans="1:40" x14ac:dyDescent="0.2">
      <c r="C198" s="18" t="s">
        <v>194</v>
      </c>
      <c r="D198" s="18" t="s">
        <v>195</v>
      </c>
      <c r="E198" s="27" t="s">
        <v>116</v>
      </c>
      <c r="F198" s="27" t="s">
        <v>116</v>
      </c>
      <c r="G198" s="27" t="s">
        <v>116</v>
      </c>
      <c r="H198" s="27" t="s">
        <v>116</v>
      </c>
      <c r="I198" s="27" t="s">
        <v>116</v>
      </c>
      <c r="J198" s="27" t="s">
        <v>116</v>
      </c>
      <c r="K198" s="27" t="s">
        <v>116</v>
      </c>
      <c r="L198" s="27" t="s">
        <v>93</v>
      </c>
      <c r="M198" s="27" t="s">
        <v>93</v>
      </c>
    </row>
    <row r="199" spans="1:40" x14ac:dyDescent="0.2">
      <c r="C199" s="18" t="s">
        <v>129</v>
      </c>
      <c r="D199" s="18" t="s">
        <v>196</v>
      </c>
      <c r="E199" s="27" t="s">
        <v>116</v>
      </c>
      <c r="F199" s="27" t="s">
        <v>116</v>
      </c>
      <c r="G199" s="27" t="s">
        <v>116</v>
      </c>
      <c r="H199" s="27" t="s">
        <v>116</v>
      </c>
      <c r="I199" s="27" t="s">
        <v>116</v>
      </c>
      <c r="J199" s="27" t="s">
        <v>116</v>
      </c>
      <c r="K199" s="27" t="s">
        <v>116</v>
      </c>
      <c r="L199" s="27" t="s">
        <v>93</v>
      </c>
      <c r="M199" s="27" t="s">
        <v>93</v>
      </c>
    </row>
    <row r="200" spans="1:40" x14ac:dyDescent="0.2">
      <c r="A200" s="18" t="s">
        <v>237</v>
      </c>
      <c r="B200" s="18" t="s">
        <v>238</v>
      </c>
      <c r="C200" s="18" t="s">
        <v>191</v>
      </c>
      <c r="D200" s="18" t="s">
        <v>14</v>
      </c>
      <c r="E200" s="26">
        <v>1053</v>
      </c>
      <c r="F200" s="26">
        <v>850</v>
      </c>
      <c r="G200" s="26">
        <v>749</v>
      </c>
      <c r="H200" s="26">
        <v>626</v>
      </c>
      <c r="I200" s="26">
        <v>741</v>
      </c>
      <c r="J200" s="26">
        <v>676</v>
      </c>
      <c r="K200" s="26">
        <v>439</v>
      </c>
      <c r="L200" s="26">
        <v>431</v>
      </c>
      <c r="M200" s="26">
        <v>466</v>
      </c>
      <c r="N200" s="17" t="s">
        <v>192</v>
      </c>
    </row>
    <row r="201" spans="1:40" x14ac:dyDescent="0.2">
      <c r="C201" s="18" t="s">
        <v>114</v>
      </c>
      <c r="D201" s="18" t="s">
        <v>186</v>
      </c>
      <c r="E201" s="27" t="s">
        <v>116</v>
      </c>
      <c r="F201" s="27" t="s">
        <v>116</v>
      </c>
      <c r="G201" s="27" t="s">
        <v>116</v>
      </c>
      <c r="H201" s="27" t="s">
        <v>116</v>
      </c>
      <c r="I201" s="27" t="s">
        <v>116</v>
      </c>
      <c r="J201" s="27" t="s">
        <v>116</v>
      </c>
      <c r="K201" s="27" t="s">
        <v>116</v>
      </c>
      <c r="L201" s="27" t="s">
        <v>93</v>
      </c>
      <c r="M201" s="27" t="s">
        <v>93</v>
      </c>
    </row>
    <row r="202" spans="1:40" x14ac:dyDescent="0.2">
      <c r="C202" s="18" t="s">
        <v>117</v>
      </c>
      <c r="D202" s="18" t="s">
        <v>177</v>
      </c>
      <c r="E202" s="26">
        <v>1036</v>
      </c>
      <c r="F202" s="26">
        <v>806</v>
      </c>
      <c r="G202" s="26">
        <v>717</v>
      </c>
      <c r="H202" s="26">
        <v>553</v>
      </c>
      <c r="I202" s="26">
        <v>662</v>
      </c>
      <c r="J202" s="26">
        <v>535</v>
      </c>
      <c r="K202" s="26">
        <v>308</v>
      </c>
      <c r="L202" s="26">
        <v>336</v>
      </c>
      <c r="M202" s="26">
        <v>400</v>
      </c>
      <c r="N202" s="17" t="s">
        <v>192</v>
      </c>
    </row>
    <row r="203" spans="1:40" x14ac:dyDescent="0.2">
      <c r="C203" s="18" t="s">
        <v>119</v>
      </c>
      <c r="D203" s="18" t="s">
        <v>193</v>
      </c>
      <c r="E203" s="26">
        <v>6</v>
      </c>
      <c r="F203" s="26">
        <v>7</v>
      </c>
      <c r="G203" s="27" t="s">
        <v>116</v>
      </c>
      <c r="H203" s="27" t="s">
        <v>116</v>
      </c>
      <c r="I203" s="26">
        <v>4</v>
      </c>
      <c r="J203" s="26">
        <v>30</v>
      </c>
      <c r="K203" s="26">
        <v>59</v>
      </c>
      <c r="L203" s="26">
        <v>14</v>
      </c>
      <c r="M203" s="26">
        <v>20</v>
      </c>
      <c r="N203" s="17" t="s">
        <v>192</v>
      </c>
    </row>
    <row r="204" spans="1:40" x14ac:dyDescent="0.2">
      <c r="C204" s="18" t="s">
        <v>121</v>
      </c>
      <c r="D204" s="18" t="s">
        <v>182</v>
      </c>
      <c r="E204" s="26">
        <v>0</v>
      </c>
      <c r="F204" s="26">
        <v>3</v>
      </c>
      <c r="G204" s="27" t="s">
        <v>116</v>
      </c>
      <c r="H204" s="26">
        <v>17</v>
      </c>
      <c r="I204" s="27" t="s">
        <v>116</v>
      </c>
      <c r="J204" s="27" t="s">
        <v>116</v>
      </c>
      <c r="K204" s="27" t="s">
        <v>116</v>
      </c>
      <c r="L204" s="27" t="s">
        <v>93</v>
      </c>
      <c r="M204" s="26">
        <v>1</v>
      </c>
      <c r="N204" s="17" t="s">
        <v>192</v>
      </c>
    </row>
    <row r="205" spans="1:40" x14ac:dyDescent="0.2">
      <c r="C205" s="18" t="s">
        <v>123</v>
      </c>
      <c r="D205" s="18" t="s">
        <v>179</v>
      </c>
      <c r="E205" s="27" t="s">
        <v>116</v>
      </c>
      <c r="F205" s="27" t="s">
        <v>116</v>
      </c>
      <c r="G205" s="27" t="s">
        <v>116</v>
      </c>
      <c r="H205" s="27" t="s">
        <v>116</v>
      </c>
      <c r="I205" s="27" t="s">
        <v>116</v>
      </c>
      <c r="J205" s="27" t="s">
        <v>116</v>
      </c>
      <c r="K205" s="27" t="s">
        <v>116</v>
      </c>
      <c r="L205" s="27" t="s">
        <v>93</v>
      </c>
      <c r="M205" s="27" t="s">
        <v>93</v>
      </c>
    </row>
    <row r="206" spans="1:40" x14ac:dyDescent="0.2">
      <c r="C206" s="18" t="s">
        <v>125</v>
      </c>
      <c r="D206" s="18" t="s">
        <v>180</v>
      </c>
      <c r="E206" s="26">
        <v>11</v>
      </c>
      <c r="F206" s="26">
        <v>34</v>
      </c>
      <c r="G206" s="26">
        <v>32</v>
      </c>
      <c r="H206" s="26">
        <v>56</v>
      </c>
      <c r="I206" s="26">
        <v>76</v>
      </c>
      <c r="J206" s="26">
        <v>111</v>
      </c>
      <c r="K206" s="26">
        <v>72</v>
      </c>
      <c r="L206" s="26">
        <v>81</v>
      </c>
      <c r="M206" s="26">
        <v>45</v>
      </c>
      <c r="N206" s="17" t="s">
        <v>192</v>
      </c>
    </row>
    <row r="207" spans="1:40" x14ac:dyDescent="0.2">
      <c r="C207" s="18" t="s">
        <v>194</v>
      </c>
      <c r="D207" s="18" t="s">
        <v>195</v>
      </c>
      <c r="E207" s="27" t="s">
        <v>116</v>
      </c>
      <c r="F207" s="27" t="s">
        <v>116</v>
      </c>
      <c r="G207" s="27" t="s">
        <v>116</v>
      </c>
      <c r="H207" s="27" t="s">
        <v>116</v>
      </c>
      <c r="I207" s="27" t="s">
        <v>116</v>
      </c>
      <c r="J207" s="27" t="s">
        <v>116</v>
      </c>
      <c r="K207" s="27" t="s">
        <v>116</v>
      </c>
      <c r="L207" s="27" t="s">
        <v>93</v>
      </c>
      <c r="M207" s="27" t="s">
        <v>93</v>
      </c>
    </row>
    <row r="208" spans="1:40" x14ac:dyDescent="0.2">
      <c r="C208" s="18" t="s">
        <v>129</v>
      </c>
      <c r="D208" s="18" t="s">
        <v>196</v>
      </c>
      <c r="E208" s="27" t="s">
        <v>116</v>
      </c>
      <c r="F208" s="27" t="s">
        <v>116</v>
      </c>
      <c r="G208" s="27" t="s">
        <v>116</v>
      </c>
      <c r="H208" s="27" t="s">
        <v>116</v>
      </c>
      <c r="I208" s="27" t="s">
        <v>116</v>
      </c>
      <c r="J208" s="27" t="s">
        <v>116</v>
      </c>
      <c r="K208" s="27" t="s">
        <v>116</v>
      </c>
      <c r="L208" s="27" t="s">
        <v>93</v>
      </c>
      <c r="M208" s="27" t="s">
        <v>93</v>
      </c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</row>
    <row r="209" spans="1:40" x14ac:dyDescent="0.2">
      <c r="A209" s="18" t="s">
        <v>239</v>
      </c>
      <c r="B209" s="18" t="s">
        <v>240</v>
      </c>
      <c r="C209" s="18" t="s">
        <v>191</v>
      </c>
      <c r="D209" s="18" t="s">
        <v>14</v>
      </c>
      <c r="E209" s="26">
        <v>42</v>
      </c>
      <c r="F209" s="26">
        <v>58</v>
      </c>
      <c r="G209" s="26">
        <v>117</v>
      </c>
      <c r="H209" s="26">
        <v>40</v>
      </c>
      <c r="I209" s="26">
        <v>40</v>
      </c>
      <c r="J209" s="26">
        <v>74</v>
      </c>
      <c r="K209" s="26">
        <v>317</v>
      </c>
      <c r="L209" s="26">
        <v>510</v>
      </c>
      <c r="M209" s="26">
        <v>177</v>
      </c>
      <c r="N209" s="17" t="s">
        <v>192</v>
      </c>
    </row>
    <row r="210" spans="1:40" hidden="1" x14ac:dyDescent="0.2">
      <c r="C210" s="18" t="s">
        <v>114</v>
      </c>
      <c r="D210" s="18" t="s">
        <v>186</v>
      </c>
      <c r="E210" s="26">
        <v>6</v>
      </c>
      <c r="F210" s="26">
        <v>7</v>
      </c>
      <c r="G210" s="26">
        <v>4</v>
      </c>
      <c r="H210" s="26">
        <v>3</v>
      </c>
      <c r="I210" s="26">
        <v>3</v>
      </c>
      <c r="J210" s="26">
        <v>6</v>
      </c>
      <c r="K210" s="26">
        <v>4</v>
      </c>
      <c r="L210" s="26">
        <v>8</v>
      </c>
      <c r="M210" s="26">
        <v>4</v>
      </c>
      <c r="N210" s="17" t="s">
        <v>192</v>
      </c>
    </row>
    <row r="211" spans="1:40" hidden="1" x14ac:dyDescent="0.2">
      <c r="C211" s="18" t="s">
        <v>117</v>
      </c>
      <c r="D211" s="18" t="s">
        <v>177</v>
      </c>
      <c r="E211" s="27" t="s">
        <v>116</v>
      </c>
      <c r="F211" s="27" t="s">
        <v>116</v>
      </c>
      <c r="G211" s="26">
        <v>4</v>
      </c>
      <c r="H211" s="26">
        <v>3</v>
      </c>
      <c r="I211" s="26">
        <v>2</v>
      </c>
      <c r="J211" s="27" t="s">
        <v>116</v>
      </c>
      <c r="K211" s="26">
        <v>1</v>
      </c>
      <c r="L211" s="26">
        <v>96</v>
      </c>
      <c r="M211" s="27" t="s">
        <v>93</v>
      </c>
    </row>
    <row r="212" spans="1:40" hidden="1" x14ac:dyDescent="0.2">
      <c r="C212" s="18" t="s">
        <v>119</v>
      </c>
      <c r="D212" s="18" t="s">
        <v>193</v>
      </c>
      <c r="E212" s="26">
        <v>13</v>
      </c>
      <c r="F212" s="26">
        <v>1</v>
      </c>
      <c r="G212" s="26">
        <v>1</v>
      </c>
      <c r="H212" s="26">
        <v>0</v>
      </c>
      <c r="I212" s="26">
        <v>3</v>
      </c>
      <c r="J212" s="26">
        <v>0</v>
      </c>
      <c r="K212" s="26">
        <v>2</v>
      </c>
      <c r="L212" s="26">
        <v>3</v>
      </c>
      <c r="M212" s="26">
        <v>4</v>
      </c>
      <c r="N212" s="17" t="s">
        <v>192</v>
      </c>
    </row>
    <row r="213" spans="1:40" hidden="1" x14ac:dyDescent="0.2">
      <c r="C213" s="18" t="s">
        <v>121</v>
      </c>
      <c r="D213" s="18" t="s">
        <v>182</v>
      </c>
      <c r="E213" s="26">
        <v>2</v>
      </c>
      <c r="F213" s="26">
        <v>9</v>
      </c>
      <c r="G213" s="26">
        <v>48</v>
      </c>
      <c r="H213" s="26">
        <v>3</v>
      </c>
      <c r="I213" s="26">
        <v>1</v>
      </c>
      <c r="J213" s="26">
        <v>0</v>
      </c>
      <c r="K213" s="27" t="s">
        <v>116</v>
      </c>
      <c r="L213" s="27" t="s">
        <v>93</v>
      </c>
      <c r="M213" s="26">
        <v>2</v>
      </c>
      <c r="N213" s="17" t="s">
        <v>192</v>
      </c>
    </row>
    <row r="214" spans="1:40" hidden="1" x14ac:dyDescent="0.2">
      <c r="C214" s="18" t="s">
        <v>123</v>
      </c>
      <c r="D214" s="18" t="s">
        <v>179</v>
      </c>
      <c r="E214" s="27" t="s">
        <v>116</v>
      </c>
      <c r="F214" s="27" t="s">
        <v>116</v>
      </c>
      <c r="G214" s="27" t="s">
        <v>116</v>
      </c>
      <c r="H214" s="27" t="s">
        <v>116</v>
      </c>
      <c r="I214" s="27" t="s">
        <v>116</v>
      </c>
      <c r="J214" s="27" t="s">
        <v>116</v>
      </c>
      <c r="K214" s="27" t="s">
        <v>116</v>
      </c>
      <c r="L214" s="26">
        <v>3</v>
      </c>
      <c r="M214" s="27" t="s">
        <v>93</v>
      </c>
    </row>
    <row r="215" spans="1:40" hidden="1" x14ac:dyDescent="0.2">
      <c r="C215" s="18" t="s">
        <v>125</v>
      </c>
      <c r="D215" s="18" t="s">
        <v>180</v>
      </c>
      <c r="E215" s="26">
        <v>12</v>
      </c>
      <c r="F215" s="26">
        <v>30</v>
      </c>
      <c r="G215" s="26">
        <v>50</v>
      </c>
      <c r="H215" s="26">
        <v>30</v>
      </c>
      <c r="I215" s="26">
        <v>32</v>
      </c>
      <c r="J215" s="26">
        <v>68</v>
      </c>
      <c r="K215" s="26">
        <v>310</v>
      </c>
      <c r="L215" s="26">
        <v>400</v>
      </c>
      <c r="M215" s="26">
        <v>166</v>
      </c>
      <c r="N215" s="17" t="s">
        <v>192</v>
      </c>
    </row>
    <row r="216" spans="1:40" hidden="1" x14ac:dyDescent="0.2">
      <c r="C216" s="18" t="s">
        <v>194</v>
      </c>
      <c r="D216" s="18" t="s">
        <v>195</v>
      </c>
      <c r="E216" s="26">
        <v>9</v>
      </c>
      <c r="F216" s="26">
        <v>10</v>
      </c>
      <c r="G216" s="26">
        <v>10</v>
      </c>
      <c r="H216" s="27" t="s">
        <v>116</v>
      </c>
      <c r="I216" s="27" t="s">
        <v>116</v>
      </c>
      <c r="J216" s="26">
        <v>0</v>
      </c>
      <c r="K216" s="26">
        <v>0</v>
      </c>
      <c r="L216" s="26">
        <v>0</v>
      </c>
      <c r="M216" s="26">
        <v>0</v>
      </c>
      <c r="N216" s="17" t="s">
        <v>192</v>
      </c>
    </row>
    <row r="217" spans="1:40" hidden="1" x14ac:dyDescent="0.2">
      <c r="C217" s="18" t="s">
        <v>129</v>
      </c>
      <c r="D217" s="18" t="s">
        <v>196</v>
      </c>
      <c r="E217" s="27" t="s">
        <v>116</v>
      </c>
      <c r="F217" s="27" t="s">
        <v>116</v>
      </c>
      <c r="G217" s="27" t="s">
        <v>116</v>
      </c>
      <c r="H217" s="27" t="s">
        <v>116</v>
      </c>
      <c r="I217" s="27" t="s">
        <v>116</v>
      </c>
      <c r="J217" s="27" t="s">
        <v>116</v>
      </c>
      <c r="K217" s="27" t="s">
        <v>116</v>
      </c>
      <c r="L217" s="27" t="s">
        <v>93</v>
      </c>
      <c r="M217" s="27" t="s">
        <v>93</v>
      </c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</row>
    <row r="218" spans="1:40" s="21" customFormat="1" x14ac:dyDescent="0.2">
      <c r="A218" s="19" t="s">
        <v>241</v>
      </c>
      <c r="B218" s="19" t="s">
        <v>242</v>
      </c>
      <c r="C218" s="19" t="s">
        <v>191</v>
      </c>
      <c r="D218" s="19" t="s">
        <v>14</v>
      </c>
      <c r="E218" s="20">
        <v>11325</v>
      </c>
      <c r="F218" s="20">
        <v>8778</v>
      </c>
      <c r="G218" s="20">
        <v>10548</v>
      </c>
      <c r="H218" s="20">
        <v>9236</v>
      </c>
      <c r="I218" s="20">
        <v>8761</v>
      </c>
      <c r="J218" s="20">
        <v>8730</v>
      </c>
      <c r="K218" s="20">
        <v>9016</v>
      </c>
      <c r="L218" s="20">
        <v>8874</v>
      </c>
      <c r="M218" s="20">
        <v>10333</v>
      </c>
      <c r="N218" s="21" t="s">
        <v>192</v>
      </c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hidden="1" x14ac:dyDescent="0.2">
      <c r="C219" s="18" t="s">
        <v>114</v>
      </c>
      <c r="D219" s="18" t="s">
        <v>186</v>
      </c>
      <c r="E219" s="26">
        <v>162</v>
      </c>
      <c r="F219" s="26">
        <v>156</v>
      </c>
      <c r="G219" s="26">
        <v>58</v>
      </c>
      <c r="H219" s="26">
        <v>11</v>
      </c>
      <c r="I219" s="26">
        <v>58</v>
      </c>
      <c r="J219" s="26">
        <v>29</v>
      </c>
      <c r="K219" s="26">
        <v>16</v>
      </c>
      <c r="L219" s="26">
        <v>44</v>
      </c>
      <c r="M219" s="26">
        <v>41</v>
      </c>
      <c r="N219" s="17" t="s">
        <v>192</v>
      </c>
    </row>
    <row r="220" spans="1:40" hidden="1" x14ac:dyDescent="0.2">
      <c r="C220" s="18" t="s">
        <v>117</v>
      </c>
      <c r="D220" s="18" t="s">
        <v>177</v>
      </c>
      <c r="E220" s="26">
        <v>202</v>
      </c>
      <c r="F220" s="26">
        <v>166</v>
      </c>
      <c r="G220" s="26">
        <v>260</v>
      </c>
      <c r="H220" s="26">
        <v>153</v>
      </c>
      <c r="I220" s="26">
        <v>102</v>
      </c>
      <c r="J220" s="26">
        <v>78</v>
      </c>
      <c r="K220" s="26">
        <v>120</v>
      </c>
      <c r="L220" s="26">
        <v>65</v>
      </c>
      <c r="M220" s="26">
        <v>119</v>
      </c>
      <c r="N220" s="17" t="s">
        <v>192</v>
      </c>
    </row>
    <row r="221" spans="1:40" hidden="1" x14ac:dyDescent="0.2">
      <c r="C221" s="18" t="s">
        <v>119</v>
      </c>
      <c r="D221" s="18" t="s">
        <v>193</v>
      </c>
      <c r="E221" s="26">
        <v>857</v>
      </c>
      <c r="F221" s="26">
        <v>624</v>
      </c>
      <c r="G221" s="26">
        <v>550</v>
      </c>
      <c r="H221" s="26">
        <v>408</v>
      </c>
      <c r="I221" s="26">
        <v>404</v>
      </c>
      <c r="J221" s="26">
        <v>519</v>
      </c>
      <c r="K221" s="26">
        <v>503</v>
      </c>
      <c r="L221" s="26">
        <v>443</v>
      </c>
      <c r="M221" s="26">
        <v>412</v>
      </c>
      <c r="N221" s="17" t="s">
        <v>192</v>
      </c>
    </row>
    <row r="222" spans="1:40" hidden="1" x14ac:dyDescent="0.2">
      <c r="C222" s="18" t="s">
        <v>121</v>
      </c>
      <c r="D222" s="18" t="s">
        <v>182</v>
      </c>
      <c r="E222" s="27" t="s">
        <v>116</v>
      </c>
      <c r="F222" s="27" t="s">
        <v>116</v>
      </c>
      <c r="G222" s="27" t="s">
        <v>116</v>
      </c>
      <c r="H222" s="27" t="s">
        <v>116</v>
      </c>
      <c r="I222" s="27" t="s">
        <v>116</v>
      </c>
      <c r="J222" s="27" t="s">
        <v>116</v>
      </c>
      <c r="K222" s="27" t="s">
        <v>116</v>
      </c>
      <c r="L222" s="27" t="s">
        <v>93</v>
      </c>
      <c r="M222" s="27" t="s">
        <v>93</v>
      </c>
    </row>
    <row r="223" spans="1:40" hidden="1" x14ac:dyDescent="0.2">
      <c r="C223" s="18" t="s">
        <v>123</v>
      </c>
      <c r="D223" s="18" t="s">
        <v>179</v>
      </c>
      <c r="E223" s="27" t="s">
        <v>116</v>
      </c>
      <c r="F223" s="27" t="s">
        <v>116</v>
      </c>
      <c r="G223" s="27" t="s">
        <v>116</v>
      </c>
      <c r="H223" s="27" t="s">
        <v>116</v>
      </c>
      <c r="I223" s="27" t="s">
        <v>116</v>
      </c>
      <c r="J223" s="27" t="s">
        <v>116</v>
      </c>
      <c r="K223" s="27" t="s">
        <v>116</v>
      </c>
      <c r="L223" s="27" t="s">
        <v>93</v>
      </c>
      <c r="M223" s="27" t="s">
        <v>93</v>
      </c>
    </row>
    <row r="224" spans="1:40" hidden="1" x14ac:dyDescent="0.2">
      <c r="C224" s="18" t="s">
        <v>125</v>
      </c>
      <c r="D224" s="18" t="s">
        <v>180</v>
      </c>
      <c r="E224" s="26">
        <v>9554</v>
      </c>
      <c r="F224" s="26">
        <v>7298</v>
      </c>
      <c r="G224" s="26">
        <v>9158</v>
      </c>
      <c r="H224" s="26">
        <v>8060</v>
      </c>
      <c r="I224" s="26">
        <v>7605</v>
      </c>
      <c r="J224" s="26">
        <v>7469</v>
      </c>
      <c r="K224" s="26">
        <v>7695</v>
      </c>
      <c r="L224" s="26">
        <v>7629</v>
      </c>
      <c r="M224" s="26">
        <v>9005</v>
      </c>
      <c r="N224" s="17" t="s">
        <v>192</v>
      </c>
    </row>
    <row r="225" spans="1:40" hidden="1" x14ac:dyDescent="0.2">
      <c r="C225" s="18" t="s">
        <v>194</v>
      </c>
      <c r="D225" s="18" t="s">
        <v>195</v>
      </c>
      <c r="E225" s="26">
        <v>549</v>
      </c>
      <c r="F225" s="26">
        <v>535</v>
      </c>
      <c r="G225" s="26">
        <v>522</v>
      </c>
      <c r="H225" s="26">
        <v>605</v>
      </c>
      <c r="I225" s="26">
        <v>591</v>
      </c>
      <c r="J225" s="26">
        <v>635</v>
      </c>
      <c r="K225" s="26">
        <v>682</v>
      </c>
      <c r="L225" s="26">
        <v>693</v>
      </c>
      <c r="M225" s="26">
        <v>756</v>
      </c>
      <c r="N225" s="17" t="s">
        <v>192</v>
      </c>
    </row>
    <row r="226" spans="1:40" hidden="1" x14ac:dyDescent="0.2">
      <c r="C226" s="18" t="s">
        <v>129</v>
      </c>
      <c r="D226" s="18" t="s">
        <v>196</v>
      </c>
      <c r="E226" s="27" t="s">
        <v>116</v>
      </c>
      <c r="F226" s="27" t="s">
        <v>116</v>
      </c>
      <c r="G226" s="27" t="s">
        <v>116</v>
      </c>
      <c r="H226" s="27" t="s">
        <v>116</v>
      </c>
      <c r="I226" s="27" t="s">
        <v>116</v>
      </c>
      <c r="J226" s="27" t="s">
        <v>116</v>
      </c>
      <c r="K226" s="27" t="s">
        <v>116</v>
      </c>
      <c r="L226" s="27" t="s">
        <v>93</v>
      </c>
      <c r="M226" s="27" t="s">
        <v>93</v>
      </c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</row>
    <row r="227" spans="1:40" s="25" customFormat="1" x14ac:dyDescent="0.2">
      <c r="A227" s="23" t="s">
        <v>243</v>
      </c>
      <c r="B227" s="23" t="s">
        <v>244</v>
      </c>
      <c r="C227" s="23" t="s">
        <v>191</v>
      </c>
      <c r="D227" s="23" t="s">
        <v>14</v>
      </c>
      <c r="E227" s="24">
        <v>248591</v>
      </c>
      <c r="F227" s="24">
        <v>240985</v>
      </c>
      <c r="G227" s="24">
        <v>242009</v>
      </c>
      <c r="H227" s="24">
        <v>240824</v>
      </c>
      <c r="I227" s="24">
        <v>235034</v>
      </c>
      <c r="J227" s="24">
        <v>238614</v>
      </c>
      <c r="K227" s="24">
        <v>240640</v>
      </c>
      <c r="L227" s="24">
        <v>241036</v>
      </c>
      <c r="M227" s="24">
        <v>243800</v>
      </c>
      <c r="N227" s="25" t="s">
        <v>192</v>
      </c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hidden="1" x14ac:dyDescent="0.2">
      <c r="C228" s="18" t="s">
        <v>114</v>
      </c>
      <c r="D228" s="18" t="s">
        <v>186</v>
      </c>
      <c r="E228" s="26">
        <v>7689</v>
      </c>
      <c r="F228" s="26">
        <v>7868</v>
      </c>
      <c r="G228" s="26">
        <v>8211</v>
      </c>
      <c r="H228" s="26">
        <v>8214</v>
      </c>
      <c r="I228" s="26">
        <v>8273</v>
      </c>
      <c r="J228" s="26">
        <v>8053</v>
      </c>
      <c r="K228" s="26">
        <v>8386</v>
      </c>
      <c r="L228" s="26">
        <v>8607</v>
      </c>
      <c r="M228" s="26">
        <v>8160</v>
      </c>
      <c r="N228" s="17" t="s">
        <v>192</v>
      </c>
    </row>
    <row r="229" spans="1:40" hidden="1" x14ac:dyDescent="0.2">
      <c r="C229" s="18" t="s">
        <v>117</v>
      </c>
      <c r="D229" s="18" t="s">
        <v>177</v>
      </c>
      <c r="E229" s="26">
        <v>9105</v>
      </c>
      <c r="F229" s="26">
        <v>9748</v>
      </c>
      <c r="G229" s="26">
        <v>9770</v>
      </c>
      <c r="H229" s="26">
        <v>10395</v>
      </c>
      <c r="I229" s="26">
        <v>10836</v>
      </c>
      <c r="J229" s="26">
        <v>11213</v>
      </c>
      <c r="K229" s="26">
        <v>10013</v>
      </c>
      <c r="L229" s="26">
        <v>11033</v>
      </c>
      <c r="M229" s="26">
        <v>9977</v>
      </c>
      <c r="N229" s="17" t="s">
        <v>192</v>
      </c>
    </row>
    <row r="230" spans="1:40" hidden="1" x14ac:dyDescent="0.2">
      <c r="C230" s="18" t="s">
        <v>119</v>
      </c>
      <c r="D230" s="18" t="s">
        <v>193</v>
      </c>
      <c r="E230" s="26">
        <v>97391</v>
      </c>
      <c r="F230" s="26">
        <v>95436</v>
      </c>
      <c r="G230" s="26">
        <v>94119</v>
      </c>
      <c r="H230" s="26">
        <v>92462</v>
      </c>
      <c r="I230" s="26">
        <v>91067</v>
      </c>
      <c r="J230" s="26">
        <v>90870</v>
      </c>
      <c r="K230" s="26">
        <v>88953</v>
      </c>
      <c r="L230" s="26">
        <v>85931</v>
      </c>
      <c r="M230" s="26">
        <v>88842</v>
      </c>
      <c r="N230" s="17" t="s">
        <v>192</v>
      </c>
    </row>
    <row r="231" spans="1:40" hidden="1" x14ac:dyDescent="0.2">
      <c r="C231" s="18" t="s">
        <v>121</v>
      </c>
      <c r="D231" s="18" t="s">
        <v>182</v>
      </c>
      <c r="E231" s="26">
        <v>15108</v>
      </c>
      <c r="F231" s="26">
        <v>14714</v>
      </c>
      <c r="G231" s="26">
        <v>13646</v>
      </c>
      <c r="H231" s="26">
        <v>12121</v>
      </c>
      <c r="I231" s="26">
        <v>9714</v>
      </c>
      <c r="J231" s="26">
        <v>10483</v>
      </c>
      <c r="K231" s="26">
        <v>11832</v>
      </c>
      <c r="L231" s="26">
        <v>13732</v>
      </c>
      <c r="M231" s="26">
        <v>13351</v>
      </c>
      <c r="N231" s="17" t="s">
        <v>192</v>
      </c>
    </row>
    <row r="232" spans="1:40" hidden="1" x14ac:dyDescent="0.2">
      <c r="C232" s="18" t="s">
        <v>123</v>
      </c>
      <c r="D232" s="18" t="s">
        <v>179</v>
      </c>
      <c r="E232" s="26">
        <v>1257</v>
      </c>
      <c r="F232" s="26">
        <v>1330</v>
      </c>
      <c r="G232" s="26">
        <v>1226</v>
      </c>
      <c r="H232" s="26">
        <v>1281</v>
      </c>
      <c r="I232" s="26">
        <v>1413</v>
      </c>
      <c r="J232" s="26">
        <v>1398</v>
      </c>
      <c r="K232" s="26">
        <v>1430</v>
      </c>
      <c r="L232" s="26">
        <v>966</v>
      </c>
      <c r="M232" s="26">
        <v>1505</v>
      </c>
      <c r="N232" s="17" t="s">
        <v>192</v>
      </c>
    </row>
    <row r="233" spans="1:40" hidden="1" x14ac:dyDescent="0.2">
      <c r="C233" s="18" t="s">
        <v>125</v>
      </c>
      <c r="D233" s="18" t="s">
        <v>180</v>
      </c>
      <c r="E233" s="26">
        <v>113570</v>
      </c>
      <c r="F233" s="26">
        <v>107970</v>
      </c>
      <c r="G233" s="26">
        <v>110624</v>
      </c>
      <c r="H233" s="26">
        <v>111436</v>
      </c>
      <c r="I233" s="26">
        <v>109035</v>
      </c>
      <c r="J233" s="26">
        <v>111534</v>
      </c>
      <c r="K233" s="26">
        <v>114542</v>
      </c>
      <c r="L233" s="26">
        <v>115053</v>
      </c>
      <c r="M233" s="26">
        <v>115937</v>
      </c>
      <c r="N233" s="17" t="s">
        <v>192</v>
      </c>
    </row>
    <row r="234" spans="1:40" hidden="1" x14ac:dyDescent="0.2">
      <c r="C234" s="18" t="s">
        <v>194</v>
      </c>
      <c r="D234" s="18" t="s">
        <v>195</v>
      </c>
      <c r="E234" s="26">
        <v>4472</v>
      </c>
      <c r="F234" s="26">
        <v>3919</v>
      </c>
      <c r="G234" s="26">
        <v>4413</v>
      </c>
      <c r="H234" s="26">
        <v>4915</v>
      </c>
      <c r="I234" s="26">
        <v>4696</v>
      </c>
      <c r="J234" s="26">
        <v>5062</v>
      </c>
      <c r="K234" s="26">
        <v>5483</v>
      </c>
      <c r="L234" s="26">
        <v>5714</v>
      </c>
      <c r="M234" s="26">
        <v>6028</v>
      </c>
      <c r="N234" s="17" t="s">
        <v>192</v>
      </c>
    </row>
    <row r="235" spans="1:40" hidden="1" x14ac:dyDescent="0.2">
      <c r="C235" s="18" t="s">
        <v>129</v>
      </c>
      <c r="D235" s="18" t="s">
        <v>196</v>
      </c>
      <c r="E235" s="27" t="s">
        <v>116</v>
      </c>
      <c r="F235" s="27" t="s">
        <v>116</v>
      </c>
      <c r="G235" s="27" t="s">
        <v>116</v>
      </c>
      <c r="H235" s="27" t="s">
        <v>116</v>
      </c>
      <c r="I235" s="27" t="s">
        <v>116</v>
      </c>
      <c r="J235" s="27" t="s">
        <v>116</v>
      </c>
      <c r="K235" s="27" t="s">
        <v>116</v>
      </c>
      <c r="L235" s="27" t="s">
        <v>93</v>
      </c>
      <c r="M235" s="27" t="s">
        <v>93</v>
      </c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</row>
    <row r="236" spans="1:40" s="25" customFormat="1" x14ac:dyDescent="0.2">
      <c r="A236" s="23" t="s">
        <v>245</v>
      </c>
      <c r="B236" s="23" t="s">
        <v>246</v>
      </c>
      <c r="C236" s="23" t="s">
        <v>191</v>
      </c>
      <c r="D236" s="23" t="s">
        <v>14</v>
      </c>
      <c r="E236" s="24">
        <v>25856</v>
      </c>
      <c r="F236" s="24">
        <v>26858</v>
      </c>
      <c r="G236" s="24">
        <v>25939</v>
      </c>
      <c r="H236" s="24">
        <v>25975</v>
      </c>
      <c r="I236" s="24">
        <v>27202</v>
      </c>
      <c r="J236" s="24">
        <v>28155</v>
      </c>
      <c r="K236" s="24">
        <v>26013</v>
      </c>
      <c r="L236" s="24">
        <v>27731</v>
      </c>
      <c r="M236" s="24">
        <v>28285</v>
      </c>
      <c r="N236" s="25" t="s">
        <v>192</v>
      </c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hidden="1" x14ac:dyDescent="0.2">
      <c r="C237" s="18" t="s">
        <v>114</v>
      </c>
      <c r="D237" s="18" t="s">
        <v>186</v>
      </c>
      <c r="E237" s="26">
        <v>579</v>
      </c>
      <c r="F237" s="26">
        <v>569</v>
      </c>
      <c r="G237" s="26">
        <v>610</v>
      </c>
      <c r="H237" s="26">
        <v>619</v>
      </c>
      <c r="I237" s="26">
        <v>622</v>
      </c>
      <c r="J237" s="26">
        <v>636</v>
      </c>
      <c r="K237" s="26">
        <v>599</v>
      </c>
      <c r="L237" s="26">
        <v>698</v>
      </c>
      <c r="M237" s="26">
        <v>755</v>
      </c>
      <c r="N237" s="17" t="s">
        <v>192</v>
      </c>
    </row>
    <row r="238" spans="1:40" hidden="1" x14ac:dyDescent="0.2">
      <c r="C238" s="18" t="s">
        <v>117</v>
      </c>
      <c r="D238" s="18" t="s">
        <v>177</v>
      </c>
      <c r="E238" s="26">
        <v>5399</v>
      </c>
      <c r="F238" s="26">
        <v>5852</v>
      </c>
      <c r="G238" s="26">
        <v>5061</v>
      </c>
      <c r="H238" s="26">
        <v>5555</v>
      </c>
      <c r="I238" s="26">
        <v>6026</v>
      </c>
      <c r="J238" s="26">
        <v>6392</v>
      </c>
      <c r="K238" s="26">
        <v>5232</v>
      </c>
      <c r="L238" s="26">
        <v>5879</v>
      </c>
      <c r="M238" s="26">
        <v>5278</v>
      </c>
      <c r="N238" s="17" t="s">
        <v>192</v>
      </c>
    </row>
    <row r="239" spans="1:40" hidden="1" x14ac:dyDescent="0.2">
      <c r="C239" s="18" t="s">
        <v>119</v>
      </c>
      <c r="D239" s="18" t="s">
        <v>193</v>
      </c>
      <c r="E239" s="26">
        <v>19878</v>
      </c>
      <c r="F239" s="26">
        <v>20437</v>
      </c>
      <c r="G239" s="26">
        <v>20268</v>
      </c>
      <c r="H239" s="26">
        <v>19800</v>
      </c>
      <c r="I239" s="26">
        <v>20554</v>
      </c>
      <c r="J239" s="26">
        <v>21126</v>
      </c>
      <c r="K239" s="26">
        <v>20183</v>
      </c>
      <c r="L239" s="26">
        <v>21154</v>
      </c>
      <c r="M239" s="26">
        <v>22236</v>
      </c>
      <c r="N239" s="17" t="s">
        <v>192</v>
      </c>
    </row>
    <row r="240" spans="1:40" hidden="1" x14ac:dyDescent="0.2">
      <c r="C240" s="18" t="s">
        <v>121</v>
      </c>
      <c r="D240" s="18" t="s">
        <v>182</v>
      </c>
      <c r="E240" s="27" t="s">
        <v>116</v>
      </c>
      <c r="F240" s="27" t="s">
        <v>116</v>
      </c>
      <c r="G240" s="27" t="s">
        <v>116</v>
      </c>
      <c r="H240" s="27" t="s">
        <v>116</v>
      </c>
      <c r="I240" s="27" t="s">
        <v>116</v>
      </c>
      <c r="J240" s="27" t="s">
        <v>116</v>
      </c>
      <c r="K240" s="27" t="s">
        <v>116</v>
      </c>
      <c r="L240" s="27" t="s">
        <v>93</v>
      </c>
      <c r="M240" s="26">
        <v>16</v>
      </c>
      <c r="N240" s="17" t="s">
        <v>192</v>
      </c>
    </row>
    <row r="241" spans="1:40" hidden="1" x14ac:dyDescent="0.2">
      <c r="C241" s="18" t="s">
        <v>123</v>
      </c>
      <c r="D241" s="18" t="s">
        <v>179</v>
      </c>
      <c r="E241" s="27" t="s">
        <v>116</v>
      </c>
      <c r="F241" s="27" t="s">
        <v>116</v>
      </c>
      <c r="G241" s="27" t="s">
        <v>116</v>
      </c>
      <c r="H241" s="27" t="s">
        <v>116</v>
      </c>
      <c r="I241" s="27" t="s">
        <v>116</v>
      </c>
      <c r="J241" s="27" t="s">
        <v>116</v>
      </c>
      <c r="K241" s="27" t="s">
        <v>116</v>
      </c>
      <c r="L241" s="27" t="s">
        <v>93</v>
      </c>
      <c r="M241" s="27" t="s">
        <v>93</v>
      </c>
    </row>
    <row r="242" spans="1:40" hidden="1" x14ac:dyDescent="0.2">
      <c r="C242" s="18" t="s">
        <v>125</v>
      </c>
      <c r="D242" s="18" t="s">
        <v>180</v>
      </c>
      <c r="E242" s="27" t="s">
        <v>116</v>
      </c>
      <c r="F242" s="27" t="s">
        <v>116</v>
      </c>
      <c r="G242" s="27" t="s">
        <v>116</v>
      </c>
      <c r="H242" s="27" t="s">
        <v>116</v>
      </c>
      <c r="I242" s="27" t="s">
        <v>116</v>
      </c>
      <c r="J242" s="27" t="s">
        <v>116</v>
      </c>
      <c r="K242" s="27" t="s">
        <v>116</v>
      </c>
      <c r="L242" s="27" t="s">
        <v>93</v>
      </c>
      <c r="M242" s="27" t="s">
        <v>93</v>
      </c>
    </row>
    <row r="243" spans="1:40" hidden="1" x14ac:dyDescent="0.2">
      <c r="C243" s="18" t="s">
        <v>194</v>
      </c>
      <c r="D243" s="18" t="s">
        <v>195</v>
      </c>
      <c r="E243" s="27" t="s">
        <v>116</v>
      </c>
      <c r="F243" s="27" t="s">
        <v>116</v>
      </c>
      <c r="G243" s="27" t="s">
        <v>116</v>
      </c>
      <c r="H243" s="27" t="s">
        <v>116</v>
      </c>
      <c r="I243" s="27" t="s">
        <v>116</v>
      </c>
      <c r="J243" s="27" t="s">
        <v>116</v>
      </c>
      <c r="K243" s="27" t="s">
        <v>116</v>
      </c>
      <c r="L243" s="27" t="s">
        <v>93</v>
      </c>
      <c r="M243" s="27" t="s">
        <v>93</v>
      </c>
    </row>
    <row r="244" spans="1:40" hidden="1" x14ac:dyDescent="0.2">
      <c r="C244" s="18" t="s">
        <v>129</v>
      </c>
      <c r="D244" s="18" t="s">
        <v>196</v>
      </c>
      <c r="E244" s="27" t="s">
        <v>116</v>
      </c>
      <c r="F244" s="27" t="s">
        <v>116</v>
      </c>
      <c r="G244" s="27" t="s">
        <v>116</v>
      </c>
      <c r="H244" s="27" t="s">
        <v>116</v>
      </c>
      <c r="I244" s="27" t="s">
        <v>116</v>
      </c>
      <c r="J244" s="27" t="s">
        <v>116</v>
      </c>
      <c r="K244" s="27" t="s">
        <v>116</v>
      </c>
      <c r="L244" s="27" t="s">
        <v>93</v>
      </c>
      <c r="M244" s="27" t="s">
        <v>93</v>
      </c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</row>
    <row r="245" spans="1:40" s="30" customFormat="1" x14ac:dyDescent="0.2">
      <c r="A245" s="28" t="s">
        <v>247</v>
      </c>
      <c r="B245" s="28" t="s">
        <v>248</v>
      </c>
      <c r="C245" s="28" t="s">
        <v>191</v>
      </c>
      <c r="D245" s="28" t="s">
        <v>14</v>
      </c>
      <c r="E245" s="29">
        <v>222735</v>
      </c>
      <c r="F245" s="29">
        <v>214128</v>
      </c>
      <c r="G245" s="29">
        <v>216070</v>
      </c>
      <c r="H245" s="29">
        <v>214849</v>
      </c>
      <c r="I245" s="29">
        <v>207831</v>
      </c>
      <c r="J245" s="29">
        <v>210460</v>
      </c>
      <c r="K245" s="29">
        <v>214626</v>
      </c>
      <c r="L245" s="29">
        <v>213305</v>
      </c>
      <c r="M245" s="29">
        <v>215515</v>
      </c>
      <c r="N245" s="30" t="s">
        <v>192</v>
      </c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hidden="1" x14ac:dyDescent="0.2">
      <c r="C246" s="18" t="s">
        <v>114</v>
      </c>
      <c r="D246" s="18" t="s">
        <v>186</v>
      </c>
      <c r="E246" s="26">
        <v>7110</v>
      </c>
      <c r="F246" s="26">
        <v>7299</v>
      </c>
      <c r="G246" s="26">
        <v>7601</v>
      </c>
      <c r="H246" s="26">
        <v>7595</v>
      </c>
      <c r="I246" s="26">
        <v>7651</v>
      </c>
      <c r="J246" s="26">
        <v>7417</v>
      </c>
      <c r="K246" s="26">
        <v>7788</v>
      </c>
      <c r="L246" s="26">
        <v>7909</v>
      </c>
      <c r="M246" s="26">
        <v>7406</v>
      </c>
      <c r="N246" s="17" t="s">
        <v>192</v>
      </c>
    </row>
    <row r="247" spans="1:40" hidden="1" x14ac:dyDescent="0.2">
      <c r="C247" s="18" t="s">
        <v>117</v>
      </c>
      <c r="D247" s="18" t="s">
        <v>177</v>
      </c>
      <c r="E247" s="26">
        <v>3706</v>
      </c>
      <c r="F247" s="26">
        <v>3896</v>
      </c>
      <c r="G247" s="26">
        <v>4709</v>
      </c>
      <c r="H247" s="26">
        <v>4840</v>
      </c>
      <c r="I247" s="26">
        <v>4810</v>
      </c>
      <c r="J247" s="26">
        <v>4821</v>
      </c>
      <c r="K247" s="26">
        <v>4782</v>
      </c>
      <c r="L247" s="26">
        <v>5153</v>
      </c>
      <c r="M247" s="26">
        <v>4699</v>
      </c>
      <c r="N247" s="17" t="s">
        <v>192</v>
      </c>
    </row>
    <row r="248" spans="1:40" hidden="1" x14ac:dyDescent="0.2">
      <c r="C248" s="18" t="s">
        <v>119</v>
      </c>
      <c r="D248" s="18" t="s">
        <v>193</v>
      </c>
      <c r="E248" s="26">
        <v>77512</v>
      </c>
      <c r="F248" s="26">
        <v>75000</v>
      </c>
      <c r="G248" s="26">
        <v>73851</v>
      </c>
      <c r="H248" s="26">
        <v>72661</v>
      </c>
      <c r="I248" s="26">
        <v>70513</v>
      </c>
      <c r="J248" s="26">
        <v>69745</v>
      </c>
      <c r="K248" s="26">
        <v>68770</v>
      </c>
      <c r="L248" s="26">
        <v>64777</v>
      </c>
      <c r="M248" s="26">
        <v>66605</v>
      </c>
      <c r="N248" s="17" t="s">
        <v>192</v>
      </c>
    </row>
    <row r="249" spans="1:40" hidden="1" x14ac:dyDescent="0.2">
      <c r="C249" s="18" t="s">
        <v>121</v>
      </c>
      <c r="D249" s="18" t="s">
        <v>182</v>
      </c>
      <c r="E249" s="26">
        <v>15108</v>
      </c>
      <c r="F249" s="26">
        <v>14714</v>
      </c>
      <c r="G249" s="26">
        <v>13646</v>
      </c>
      <c r="H249" s="26">
        <v>12121</v>
      </c>
      <c r="I249" s="26">
        <v>9714</v>
      </c>
      <c r="J249" s="26">
        <v>10483</v>
      </c>
      <c r="K249" s="26">
        <v>11832</v>
      </c>
      <c r="L249" s="26">
        <v>13732</v>
      </c>
      <c r="M249" s="26">
        <v>13336</v>
      </c>
      <c r="N249" s="17" t="s">
        <v>192</v>
      </c>
    </row>
    <row r="250" spans="1:40" hidden="1" x14ac:dyDescent="0.2">
      <c r="C250" s="18" t="s">
        <v>123</v>
      </c>
      <c r="D250" s="18" t="s">
        <v>179</v>
      </c>
      <c r="E250" s="26">
        <v>1257</v>
      </c>
      <c r="F250" s="26">
        <v>1330</v>
      </c>
      <c r="G250" s="26">
        <v>1226</v>
      </c>
      <c r="H250" s="26">
        <v>1281</v>
      </c>
      <c r="I250" s="26">
        <v>1413</v>
      </c>
      <c r="J250" s="26">
        <v>1398</v>
      </c>
      <c r="K250" s="26">
        <v>1430</v>
      </c>
      <c r="L250" s="26">
        <v>966</v>
      </c>
      <c r="M250" s="26">
        <v>1505</v>
      </c>
      <c r="N250" s="17" t="s">
        <v>192</v>
      </c>
    </row>
    <row r="251" spans="1:40" hidden="1" x14ac:dyDescent="0.2">
      <c r="C251" s="18" t="s">
        <v>125</v>
      </c>
      <c r="D251" s="18" t="s">
        <v>180</v>
      </c>
      <c r="E251" s="26">
        <v>113570</v>
      </c>
      <c r="F251" s="26">
        <v>107970</v>
      </c>
      <c r="G251" s="26">
        <v>110624</v>
      </c>
      <c r="H251" s="26">
        <v>111436</v>
      </c>
      <c r="I251" s="26">
        <v>109035</v>
      </c>
      <c r="J251" s="26">
        <v>111534</v>
      </c>
      <c r="K251" s="26">
        <v>114542</v>
      </c>
      <c r="L251" s="26">
        <v>115053</v>
      </c>
      <c r="M251" s="26">
        <v>115937</v>
      </c>
      <c r="N251" s="17" t="s">
        <v>192</v>
      </c>
    </row>
    <row r="252" spans="1:40" hidden="1" x14ac:dyDescent="0.2">
      <c r="C252" s="18" t="s">
        <v>194</v>
      </c>
      <c r="D252" s="18" t="s">
        <v>195</v>
      </c>
      <c r="E252" s="26">
        <v>4472</v>
      </c>
      <c r="F252" s="26">
        <v>3919</v>
      </c>
      <c r="G252" s="26">
        <v>4413</v>
      </c>
      <c r="H252" s="26">
        <v>4915</v>
      </c>
      <c r="I252" s="26">
        <v>4696</v>
      </c>
      <c r="J252" s="26">
        <v>5062</v>
      </c>
      <c r="K252" s="26">
        <v>5483</v>
      </c>
      <c r="L252" s="26">
        <v>5714</v>
      </c>
      <c r="M252" s="26">
        <v>6028</v>
      </c>
      <c r="N252" s="17" t="s">
        <v>192</v>
      </c>
    </row>
    <row r="253" spans="1:40" hidden="1" x14ac:dyDescent="0.2">
      <c r="C253" s="18" t="s">
        <v>129</v>
      </c>
      <c r="D253" s="18" t="s">
        <v>196</v>
      </c>
      <c r="E253" s="27" t="s">
        <v>116</v>
      </c>
      <c r="F253" s="27" t="s">
        <v>116</v>
      </c>
      <c r="G253" s="27" t="s">
        <v>116</v>
      </c>
      <c r="H253" s="27" t="s">
        <v>116</v>
      </c>
      <c r="I253" s="27" t="s">
        <v>116</v>
      </c>
      <c r="J253" s="27" t="s">
        <v>116</v>
      </c>
      <c r="K253" s="27" t="s">
        <v>116</v>
      </c>
      <c r="L253" s="27" t="s">
        <v>93</v>
      </c>
      <c r="M253" s="27" t="s">
        <v>93</v>
      </c>
    </row>
    <row r="254" spans="1:40" s="35" customFormat="1" x14ac:dyDescent="0.2">
      <c r="A254" s="33" t="s">
        <v>249</v>
      </c>
      <c r="B254" s="33" t="s">
        <v>250</v>
      </c>
      <c r="C254" s="33" t="s">
        <v>191</v>
      </c>
      <c r="D254" s="33" t="s">
        <v>14</v>
      </c>
      <c r="E254" s="34">
        <v>73049</v>
      </c>
      <c r="F254" s="34">
        <v>73137</v>
      </c>
      <c r="G254" s="34">
        <v>70578</v>
      </c>
      <c r="H254" s="34">
        <v>70802</v>
      </c>
      <c r="I254" s="34">
        <v>69607</v>
      </c>
      <c r="J254" s="34">
        <v>70466</v>
      </c>
      <c r="K254" s="34">
        <v>71030</v>
      </c>
      <c r="L254" s="34">
        <v>71812</v>
      </c>
      <c r="M254" s="34">
        <v>72822</v>
      </c>
      <c r="N254" s="35" t="s">
        <v>192</v>
      </c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x14ac:dyDescent="0.2">
      <c r="C255" s="18" t="s">
        <v>114</v>
      </c>
      <c r="D255" s="18" t="s">
        <v>186</v>
      </c>
      <c r="E255" s="26">
        <v>7109</v>
      </c>
      <c r="F255" s="26">
        <v>7298</v>
      </c>
      <c r="G255" s="26">
        <v>7600</v>
      </c>
      <c r="H255" s="26">
        <v>7594</v>
      </c>
      <c r="I255" s="26">
        <v>7650</v>
      </c>
      <c r="J255" s="26">
        <v>7415</v>
      </c>
      <c r="K255" s="26">
        <v>7786</v>
      </c>
      <c r="L255" s="26">
        <v>7908</v>
      </c>
      <c r="M255" s="26">
        <v>7397</v>
      </c>
      <c r="N255" s="17" t="s">
        <v>192</v>
      </c>
    </row>
    <row r="256" spans="1:40" x14ac:dyDescent="0.2">
      <c r="C256" s="18" t="s">
        <v>117</v>
      </c>
      <c r="D256" s="18" t="s">
        <v>177</v>
      </c>
      <c r="E256" s="26">
        <v>2563</v>
      </c>
      <c r="F256" s="26">
        <v>2709</v>
      </c>
      <c r="G256" s="26">
        <v>3204</v>
      </c>
      <c r="H256" s="26">
        <v>3174</v>
      </c>
      <c r="I256" s="26">
        <v>3046</v>
      </c>
      <c r="J256" s="26">
        <v>3002</v>
      </c>
      <c r="K256" s="26">
        <v>3048</v>
      </c>
      <c r="L256" s="26">
        <v>3380</v>
      </c>
      <c r="M256" s="26">
        <v>3210</v>
      </c>
      <c r="N256" s="17" t="s">
        <v>192</v>
      </c>
    </row>
    <row r="257" spans="1:14" x14ac:dyDescent="0.2">
      <c r="C257" s="18" t="s">
        <v>119</v>
      </c>
      <c r="D257" s="18" t="s">
        <v>193</v>
      </c>
      <c r="E257" s="26">
        <v>12202</v>
      </c>
      <c r="F257" s="26">
        <v>11610</v>
      </c>
      <c r="G257" s="26">
        <v>10621</v>
      </c>
      <c r="H257" s="26">
        <v>10966</v>
      </c>
      <c r="I257" s="26">
        <v>10130</v>
      </c>
      <c r="J257" s="26">
        <v>10529</v>
      </c>
      <c r="K257" s="26">
        <v>10091</v>
      </c>
      <c r="L257" s="26">
        <v>10689</v>
      </c>
      <c r="M257" s="26">
        <v>10522</v>
      </c>
      <c r="N257" s="17" t="s">
        <v>192</v>
      </c>
    </row>
    <row r="258" spans="1:14" x14ac:dyDescent="0.2">
      <c r="C258" s="18" t="s">
        <v>121</v>
      </c>
      <c r="D258" s="18" t="s">
        <v>182</v>
      </c>
      <c r="E258" s="26">
        <v>5022</v>
      </c>
      <c r="F258" s="26">
        <v>5607</v>
      </c>
      <c r="G258" s="26">
        <v>4042</v>
      </c>
      <c r="H258" s="26">
        <v>4115</v>
      </c>
      <c r="I258" s="26">
        <v>2638</v>
      </c>
      <c r="J258" s="26">
        <v>2792</v>
      </c>
      <c r="K258" s="26">
        <v>2363</v>
      </c>
      <c r="L258" s="26">
        <v>2570</v>
      </c>
      <c r="M258" s="26">
        <v>2928</v>
      </c>
      <c r="N258" s="17" t="s">
        <v>192</v>
      </c>
    </row>
    <row r="259" spans="1:14" x14ac:dyDescent="0.2">
      <c r="C259" s="18" t="s">
        <v>123</v>
      </c>
      <c r="D259" s="18" t="s">
        <v>179</v>
      </c>
      <c r="E259" s="26">
        <v>1232</v>
      </c>
      <c r="F259" s="26">
        <v>1312</v>
      </c>
      <c r="G259" s="26">
        <v>1182</v>
      </c>
      <c r="H259" s="26">
        <v>1187</v>
      </c>
      <c r="I259" s="26">
        <v>1257</v>
      </c>
      <c r="J259" s="26">
        <v>1268</v>
      </c>
      <c r="K259" s="26">
        <v>1256</v>
      </c>
      <c r="L259" s="26">
        <v>800</v>
      </c>
      <c r="M259" s="26">
        <v>1338</v>
      </c>
      <c r="N259" s="17" t="s">
        <v>192</v>
      </c>
    </row>
    <row r="260" spans="1:14" x14ac:dyDescent="0.2">
      <c r="C260" s="18" t="s">
        <v>125</v>
      </c>
      <c r="D260" s="18" t="s">
        <v>180</v>
      </c>
      <c r="E260" s="26">
        <v>44525</v>
      </c>
      <c r="F260" s="26">
        <v>44195</v>
      </c>
      <c r="G260" s="26">
        <v>43493</v>
      </c>
      <c r="H260" s="26">
        <v>43350</v>
      </c>
      <c r="I260" s="26">
        <v>44447</v>
      </c>
      <c r="J260" s="26">
        <v>45013</v>
      </c>
      <c r="K260" s="26">
        <v>46059</v>
      </c>
      <c r="L260" s="26">
        <v>46163</v>
      </c>
      <c r="M260" s="26">
        <v>47083</v>
      </c>
      <c r="N260" s="17" t="s">
        <v>192</v>
      </c>
    </row>
    <row r="261" spans="1:14" x14ac:dyDescent="0.2">
      <c r="C261" s="18" t="s">
        <v>194</v>
      </c>
      <c r="D261" s="18" t="s">
        <v>195</v>
      </c>
      <c r="E261" s="26">
        <v>396</v>
      </c>
      <c r="F261" s="26">
        <v>405</v>
      </c>
      <c r="G261" s="26">
        <v>437</v>
      </c>
      <c r="H261" s="26">
        <v>417</v>
      </c>
      <c r="I261" s="26">
        <v>438</v>
      </c>
      <c r="J261" s="26">
        <v>445</v>
      </c>
      <c r="K261" s="26">
        <v>427</v>
      </c>
      <c r="L261" s="26">
        <v>302</v>
      </c>
      <c r="M261" s="26">
        <v>345</v>
      </c>
      <c r="N261" s="17" t="s">
        <v>192</v>
      </c>
    </row>
    <row r="262" spans="1:14" x14ac:dyDescent="0.2">
      <c r="C262" s="18" t="s">
        <v>129</v>
      </c>
      <c r="D262" s="18" t="s">
        <v>196</v>
      </c>
      <c r="E262" s="27" t="s">
        <v>116</v>
      </c>
      <c r="F262" s="27" t="s">
        <v>116</v>
      </c>
      <c r="G262" s="27" t="s">
        <v>116</v>
      </c>
      <c r="H262" s="27" t="s">
        <v>116</v>
      </c>
      <c r="I262" s="27" t="s">
        <v>116</v>
      </c>
      <c r="J262" s="27" t="s">
        <v>116</v>
      </c>
      <c r="K262" s="27" t="s">
        <v>116</v>
      </c>
      <c r="L262" s="27" t="s">
        <v>93</v>
      </c>
      <c r="M262" s="27" t="s">
        <v>93</v>
      </c>
    </row>
    <row r="263" spans="1:14" x14ac:dyDescent="0.2">
      <c r="A263" s="18" t="s">
        <v>251</v>
      </c>
      <c r="B263" s="18" t="s">
        <v>252</v>
      </c>
      <c r="C263" s="18" t="s">
        <v>191</v>
      </c>
      <c r="D263" s="18" t="s">
        <v>14</v>
      </c>
      <c r="E263" s="26">
        <v>8265</v>
      </c>
      <c r="F263" s="26">
        <v>8917</v>
      </c>
      <c r="G263" s="26">
        <v>8869</v>
      </c>
      <c r="H263" s="26">
        <v>9009</v>
      </c>
      <c r="I263" s="26">
        <v>9344</v>
      </c>
      <c r="J263" s="26">
        <v>9019</v>
      </c>
      <c r="K263" s="26">
        <v>9405</v>
      </c>
      <c r="L263" s="26">
        <v>9845</v>
      </c>
      <c r="M263" s="26">
        <v>9343</v>
      </c>
      <c r="N263" s="17" t="s">
        <v>192</v>
      </c>
    </row>
    <row r="264" spans="1:14" x14ac:dyDescent="0.2">
      <c r="C264" s="18" t="s">
        <v>114</v>
      </c>
      <c r="D264" s="18" t="s">
        <v>186</v>
      </c>
      <c r="E264" s="26">
        <v>3571</v>
      </c>
      <c r="F264" s="26">
        <v>3733</v>
      </c>
      <c r="G264" s="26">
        <v>3777</v>
      </c>
      <c r="H264" s="26">
        <v>3905</v>
      </c>
      <c r="I264" s="26">
        <v>3870</v>
      </c>
      <c r="J264" s="26">
        <v>3793</v>
      </c>
      <c r="K264" s="26">
        <v>4071</v>
      </c>
      <c r="L264" s="26">
        <v>4247</v>
      </c>
      <c r="M264" s="26">
        <v>3799</v>
      </c>
      <c r="N264" s="17" t="s">
        <v>192</v>
      </c>
    </row>
    <row r="265" spans="1:14" x14ac:dyDescent="0.2">
      <c r="C265" s="18" t="s">
        <v>117</v>
      </c>
      <c r="D265" s="18" t="s">
        <v>177</v>
      </c>
      <c r="E265" s="26">
        <v>14</v>
      </c>
      <c r="F265" s="26">
        <v>12</v>
      </c>
      <c r="G265" s="26">
        <v>12</v>
      </c>
      <c r="H265" s="26">
        <v>13</v>
      </c>
      <c r="I265" s="26">
        <v>10</v>
      </c>
      <c r="J265" s="26">
        <v>10</v>
      </c>
      <c r="K265" s="26">
        <v>7</v>
      </c>
      <c r="L265" s="26">
        <v>10</v>
      </c>
      <c r="M265" s="26">
        <v>11</v>
      </c>
      <c r="N265" s="17" t="s">
        <v>192</v>
      </c>
    </row>
    <row r="266" spans="1:14" x14ac:dyDescent="0.2">
      <c r="C266" s="18" t="s">
        <v>119</v>
      </c>
      <c r="D266" s="18" t="s">
        <v>193</v>
      </c>
      <c r="E266" s="26">
        <v>115</v>
      </c>
      <c r="F266" s="26">
        <v>123</v>
      </c>
      <c r="G266" s="26">
        <v>130</v>
      </c>
      <c r="H266" s="26">
        <v>150</v>
      </c>
      <c r="I266" s="26">
        <v>244</v>
      </c>
      <c r="J266" s="26">
        <v>210</v>
      </c>
      <c r="K266" s="26">
        <v>206</v>
      </c>
      <c r="L266" s="26">
        <v>168</v>
      </c>
      <c r="M266" s="26">
        <v>129</v>
      </c>
      <c r="N266" s="17" t="s">
        <v>192</v>
      </c>
    </row>
    <row r="267" spans="1:14" x14ac:dyDescent="0.2">
      <c r="C267" s="18" t="s">
        <v>121</v>
      </c>
      <c r="D267" s="18" t="s">
        <v>182</v>
      </c>
      <c r="E267" s="26">
        <v>23</v>
      </c>
      <c r="F267" s="26">
        <v>32</v>
      </c>
      <c r="G267" s="26">
        <v>31</v>
      </c>
      <c r="H267" s="26">
        <v>21</v>
      </c>
      <c r="I267" s="26">
        <v>31</v>
      </c>
      <c r="J267" s="26">
        <v>14</v>
      </c>
      <c r="K267" s="26">
        <v>22</v>
      </c>
      <c r="L267" s="26">
        <v>48</v>
      </c>
      <c r="M267" s="26">
        <v>99</v>
      </c>
      <c r="N267" s="17" t="s">
        <v>192</v>
      </c>
    </row>
    <row r="268" spans="1:14" x14ac:dyDescent="0.2">
      <c r="C268" s="18" t="s">
        <v>123</v>
      </c>
      <c r="D268" s="18" t="s">
        <v>179</v>
      </c>
      <c r="E268" s="27" t="s">
        <v>116</v>
      </c>
      <c r="F268" s="27" t="s">
        <v>116</v>
      </c>
      <c r="G268" s="27" t="s">
        <v>116</v>
      </c>
      <c r="H268" s="26">
        <v>20</v>
      </c>
      <c r="I268" s="26">
        <v>17</v>
      </c>
      <c r="J268" s="26">
        <v>23</v>
      </c>
      <c r="K268" s="26">
        <v>28</v>
      </c>
      <c r="L268" s="26">
        <v>4</v>
      </c>
      <c r="M268" s="26">
        <v>12</v>
      </c>
      <c r="N268" s="17" t="s">
        <v>192</v>
      </c>
    </row>
    <row r="269" spans="1:14" x14ac:dyDescent="0.2">
      <c r="C269" s="18" t="s">
        <v>125</v>
      </c>
      <c r="D269" s="18" t="s">
        <v>180</v>
      </c>
      <c r="E269" s="26">
        <v>4540</v>
      </c>
      <c r="F269" s="26">
        <v>5015</v>
      </c>
      <c r="G269" s="26">
        <v>4916</v>
      </c>
      <c r="H269" s="26">
        <v>4898</v>
      </c>
      <c r="I269" s="26">
        <v>5171</v>
      </c>
      <c r="J269" s="26">
        <v>4967</v>
      </c>
      <c r="K269" s="26">
        <v>5069</v>
      </c>
      <c r="L269" s="26">
        <v>5367</v>
      </c>
      <c r="M269" s="26">
        <v>5291</v>
      </c>
      <c r="N269" s="17" t="s">
        <v>192</v>
      </c>
    </row>
    <row r="270" spans="1:14" x14ac:dyDescent="0.2">
      <c r="C270" s="18" t="s">
        <v>194</v>
      </c>
      <c r="D270" s="18" t="s">
        <v>195</v>
      </c>
      <c r="E270" s="26">
        <v>2</v>
      </c>
      <c r="F270" s="26">
        <v>2</v>
      </c>
      <c r="G270" s="26">
        <v>2</v>
      </c>
      <c r="H270" s="26">
        <v>1</v>
      </c>
      <c r="I270" s="26">
        <v>2</v>
      </c>
      <c r="J270" s="26">
        <v>2</v>
      </c>
      <c r="K270" s="26">
        <v>2</v>
      </c>
      <c r="L270" s="26">
        <v>2</v>
      </c>
      <c r="M270" s="26">
        <v>2</v>
      </c>
      <c r="N270" s="17" t="s">
        <v>192</v>
      </c>
    </row>
    <row r="271" spans="1:14" x14ac:dyDescent="0.2">
      <c r="C271" s="18" t="s">
        <v>129</v>
      </c>
      <c r="D271" s="18" t="s">
        <v>196</v>
      </c>
      <c r="E271" s="27" t="s">
        <v>116</v>
      </c>
      <c r="F271" s="27" t="s">
        <v>116</v>
      </c>
      <c r="G271" s="27" t="s">
        <v>116</v>
      </c>
      <c r="H271" s="27" t="s">
        <v>116</v>
      </c>
      <c r="I271" s="27" t="s">
        <v>116</v>
      </c>
      <c r="J271" s="27" t="s">
        <v>116</v>
      </c>
      <c r="K271" s="27" t="s">
        <v>116</v>
      </c>
      <c r="L271" s="27" t="s">
        <v>93</v>
      </c>
      <c r="M271" s="27" t="s">
        <v>93</v>
      </c>
    </row>
    <row r="272" spans="1:14" s="47" customFormat="1" x14ac:dyDescent="0.2">
      <c r="A272" s="48" t="s">
        <v>253</v>
      </c>
      <c r="B272" s="48" t="s">
        <v>254</v>
      </c>
      <c r="C272" s="48" t="s">
        <v>191</v>
      </c>
      <c r="D272" s="48" t="s">
        <v>14</v>
      </c>
      <c r="E272" s="50">
        <v>16154</v>
      </c>
      <c r="F272" s="50">
        <v>16061</v>
      </c>
      <c r="G272" s="50">
        <v>15642</v>
      </c>
      <c r="H272" s="50">
        <v>15872</v>
      </c>
      <c r="I272" s="50">
        <v>16595</v>
      </c>
      <c r="J272" s="50">
        <v>17035</v>
      </c>
      <c r="K272" s="50">
        <v>16436</v>
      </c>
      <c r="L272" s="50">
        <v>16384</v>
      </c>
      <c r="M272" s="50">
        <v>16909</v>
      </c>
      <c r="N272" s="47" t="s">
        <v>192</v>
      </c>
    </row>
    <row r="273" spans="1:14" x14ac:dyDescent="0.2">
      <c r="C273" s="18" t="s">
        <v>114</v>
      </c>
      <c r="D273" s="18" t="s">
        <v>186</v>
      </c>
      <c r="E273" s="26">
        <v>2454</v>
      </c>
      <c r="F273" s="26">
        <v>2508</v>
      </c>
      <c r="G273" s="26">
        <v>2772</v>
      </c>
      <c r="H273" s="26">
        <v>2738</v>
      </c>
      <c r="I273" s="26">
        <v>2850</v>
      </c>
      <c r="J273" s="26">
        <v>2757</v>
      </c>
      <c r="K273" s="26">
        <v>2849</v>
      </c>
      <c r="L273" s="26">
        <v>2664</v>
      </c>
      <c r="M273" s="26">
        <v>2697</v>
      </c>
      <c r="N273" s="17" t="s">
        <v>192</v>
      </c>
    </row>
    <row r="274" spans="1:14" x14ac:dyDescent="0.2">
      <c r="C274" s="18" t="s">
        <v>117</v>
      </c>
      <c r="D274" s="18" t="s">
        <v>177</v>
      </c>
      <c r="E274" s="26">
        <v>1011</v>
      </c>
      <c r="F274" s="26">
        <v>1017</v>
      </c>
      <c r="G274" s="26">
        <v>1195</v>
      </c>
      <c r="H274" s="26">
        <v>1271</v>
      </c>
      <c r="I274" s="26">
        <v>1214</v>
      </c>
      <c r="J274" s="26">
        <v>1152</v>
      </c>
      <c r="K274" s="26">
        <v>1127</v>
      </c>
      <c r="L274" s="26">
        <v>1257</v>
      </c>
      <c r="M274" s="26">
        <v>1191</v>
      </c>
      <c r="N274" s="17" t="s">
        <v>192</v>
      </c>
    </row>
    <row r="275" spans="1:14" x14ac:dyDescent="0.2">
      <c r="C275" s="18" t="s">
        <v>119</v>
      </c>
      <c r="D275" s="18" t="s">
        <v>193</v>
      </c>
      <c r="E275" s="26">
        <v>4533</v>
      </c>
      <c r="F275" s="26">
        <v>4529</v>
      </c>
      <c r="G275" s="26">
        <v>3922</v>
      </c>
      <c r="H275" s="26">
        <v>3752</v>
      </c>
      <c r="I275" s="26">
        <v>3757</v>
      </c>
      <c r="J275" s="26">
        <v>4090</v>
      </c>
      <c r="K275" s="26">
        <v>3735</v>
      </c>
      <c r="L275" s="26">
        <v>4188</v>
      </c>
      <c r="M275" s="26">
        <v>4462</v>
      </c>
      <c r="N275" s="17" t="s">
        <v>192</v>
      </c>
    </row>
    <row r="276" spans="1:14" x14ac:dyDescent="0.2">
      <c r="C276" s="18" t="s">
        <v>121</v>
      </c>
      <c r="D276" s="18" t="s">
        <v>182</v>
      </c>
      <c r="E276" s="26">
        <v>248</v>
      </c>
      <c r="F276" s="26">
        <v>215</v>
      </c>
      <c r="G276" s="26">
        <v>386</v>
      </c>
      <c r="H276" s="26">
        <v>640</v>
      </c>
      <c r="I276" s="26">
        <v>770</v>
      </c>
      <c r="J276" s="26">
        <v>856</v>
      </c>
      <c r="K276" s="26">
        <v>573</v>
      </c>
      <c r="L276" s="26">
        <v>554</v>
      </c>
      <c r="M276" s="26">
        <v>562</v>
      </c>
      <c r="N276" s="17" t="s">
        <v>192</v>
      </c>
    </row>
    <row r="277" spans="1:14" x14ac:dyDescent="0.2">
      <c r="C277" s="18" t="s">
        <v>123</v>
      </c>
      <c r="D277" s="18" t="s">
        <v>179</v>
      </c>
      <c r="E277" s="26">
        <v>83</v>
      </c>
      <c r="F277" s="26">
        <v>91</v>
      </c>
      <c r="G277" s="26">
        <v>105</v>
      </c>
      <c r="H277" s="26">
        <v>243</v>
      </c>
      <c r="I277" s="26">
        <v>354</v>
      </c>
      <c r="J277" s="26">
        <v>349</v>
      </c>
      <c r="K277" s="26">
        <v>285</v>
      </c>
      <c r="L277" s="26">
        <v>216</v>
      </c>
      <c r="M277" s="26">
        <v>280</v>
      </c>
      <c r="N277" s="17" t="s">
        <v>192</v>
      </c>
    </row>
    <row r="278" spans="1:14" x14ac:dyDescent="0.2">
      <c r="C278" s="18" t="s">
        <v>125</v>
      </c>
      <c r="D278" s="18" t="s">
        <v>180</v>
      </c>
      <c r="E278" s="26">
        <v>7811</v>
      </c>
      <c r="F278" s="26">
        <v>7688</v>
      </c>
      <c r="G278" s="26">
        <v>7253</v>
      </c>
      <c r="H278" s="26">
        <v>7229</v>
      </c>
      <c r="I278" s="26">
        <v>7650</v>
      </c>
      <c r="J278" s="26">
        <v>7830</v>
      </c>
      <c r="K278" s="26">
        <v>7866</v>
      </c>
      <c r="L278" s="26">
        <v>7505</v>
      </c>
      <c r="M278" s="26">
        <v>7717</v>
      </c>
      <c r="N278" s="17" t="s">
        <v>192</v>
      </c>
    </row>
    <row r="279" spans="1:14" x14ac:dyDescent="0.2">
      <c r="C279" s="18" t="s">
        <v>194</v>
      </c>
      <c r="D279" s="18" t="s">
        <v>195</v>
      </c>
      <c r="E279" s="26">
        <v>14</v>
      </c>
      <c r="F279" s="26">
        <v>14</v>
      </c>
      <c r="G279" s="26">
        <v>9</v>
      </c>
      <c r="H279" s="26">
        <v>0</v>
      </c>
      <c r="I279" s="27" t="s">
        <v>116</v>
      </c>
      <c r="J279" s="27" t="s">
        <v>116</v>
      </c>
      <c r="K279" s="26">
        <v>0</v>
      </c>
      <c r="L279" s="26">
        <v>0</v>
      </c>
      <c r="M279" s="26">
        <v>0</v>
      </c>
      <c r="N279" s="17" t="s">
        <v>192</v>
      </c>
    </row>
    <row r="280" spans="1:14" x14ac:dyDescent="0.2">
      <c r="C280" s="18" t="s">
        <v>129</v>
      </c>
      <c r="D280" s="18" t="s">
        <v>196</v>
      </c>
      <c r="E280" s="27" t="s">
        <v>116</v>
      </c>
      <c r="F280" s="27" t="s">
        <v>116</v>
      </c>
      <c r="G280" s="27" t="s">
        <v>116</v>
      </c>
      <c r="H280" s="27" t="s">
        <v>116</v>
      </c>
      <c r="I280" s="27" t="s">
        <v>116</v>
      </c>
      <c r="J280" s="27" t="s">
        <v>116</v>
      </c>
      <c r="K280" s="27" t="s">
        <v>116</v>
      </c>
      <c r="L280" s="27" t="s">
        <v>93</v>
      </c>
      <c r="M280" s="27" t="s">
        <v>93</v>
      </c>
    </row>
    <row r="281" spans="1:14" x14ac:dyDescent="0.2">
      <c r="A281" s="18" t="s">
        <v>255</v>
      </c>
      <c r="B281" s="18" t="s">
        <v>256</v>
      </c>
      <c r="C281" s="18" t="s">
        <v>191</v>
      </c>
      <c r="D281" s="18" t="s">
        <v>14</v>
      </c>
      <c r="E281" s="26">
        <v>20024</v>
      </c>
      <c r="F281" s="26">
        <v>19656</v>
      </c>
      <c r="G281" s="26">
        <v>19749</v>
      </c>
      <c r="H281" s="26">
        <v>19895</v>
      </c>
      <c r="I281" s="26">
        <v>20360</v>
      </c>
      <c r="J281" s="26">
        <v>21002</v>
      </c>
      <c r="K281" s="26">
        <v>21434</v>
      </c>
      <c r="L281" s="26">
        <v>21528</v>
      </c>
      <c r="M281" s="26">
        <v>22390</v>
      </c>
      <c r="N281" s="17" t="s">
        <v>192</v>
      </c>
    </row>
    <row r="282" spans="1:14" x14ac:dyDescent="0.2">
      <c r="C282" s="18" t="s">
        <v>114</v>
      </c>
      <c r="D282" s="18" t="s">
        <v>186</v>
      </c>
      <c r="E282" s="27" t="s">
        <v>116</v>
      </c>
      <c r="F282" s="27" t="s">
        <v>116</v>
      </c>
      <c r="G282" s="27" t="s">
        <v>116</v>
      </c>
      <c r="H282" s="27" t="s">
        <v>116</v>
      </c>
      <c r="I282" s="27" t="s">
        <v>116</v>
      </c>
      <c r="J282" s="27" t="s">
        <v>116</v>
      </c>
      <c r="K282" s="27" t="s">
        <v>116</v>
      </c>
      <c r="L282" s="27" t="s">
        <v>93</v>
      </c>
      <c r="M282" s="27" t="s">
        <v>93</v>
      </c>
    </row>
    <row r="283" spans="1:14" x14ac:dyDescent="0.2">
      <c r="C283" s="18" t="s">
        <v>117</v>
      </c>
      <c r="D283" s="18" t="s">
        <v>177</v>
      </c>
      <c r="E283" s="26">
        <v>869</v>
      </c>
      <c r="F283" s="26">
        <v>534</v>
      </c>
      <c r="G283" s="26">
        <v>448</v>
      </c>
      <c r="H283" s="26">
        <v>426</v>
      </c>
      <c r="I283" s="26">
        <v>452</v>
      </c>
      <c r="J283" s="26">
        <v>335</v>
      </c>
      <c r="K283" s="26">
        <v>381</v>
      </c>
      <c r="L283" s="26">
        <v>456</v>
      </c>
      <c r="M283" s="26">
        <v>495</v>
      </c>
      <c r="N283" s="17" t="s">
        <v>192</v>
      </c>
    </row>
    <row r="284" spans="1:14" x14ac:dyDescent="0.2">
      <c r="C284" s="18" t="s">
        <v>119</v>
      </c>
      <c r="D284" s="18" t="s">
        <v>193</v>
      </c>
      <c r="E284" s="26">
        <v>486</v>
      </c>
      <c r="F284" s="26">
        <v>340</v>
      </c>
      <c r="G284" s="26">
        <v>264</v>
      </c>
      <c r="H284" s="26">
        <v>231</v>
      </c>
      <c r="I284" s="26">
        <v>250</v>
      </c>
      <c r="J284" s="26">
        <v>274</v>
      </c>
      <c r="K284" s="26">
        <v>288</v>
      </c>
      <c r="L284" s="26">
        <v>258</v>
      </c>
      <c r="M284" s="26">
        <v>244</v>
      </c>
      <c r="N284" s="17" t="s">
        <v>192</v>
      </c>
    </row>
    <row r="285" spans="1:14" x14ac:dyDescent="0.2">
      <c r="C285" s="18" t="s">
        <v>121</v>
      </c>
      <c r="D285" s="18" t="s">
        <v>182</v>
      </c>
      <c r="E285" s="26">
        <v>2</v>
      </c>
      <c r="F285" s="26">
        <v>4</v>
      </c>
      <c r="G285" s="27" t="s">
        <v>116</v>
      </c>
      <c r="H285" s="26">
        <v>0</v>
      </c>
      <c r="I285" s="26">
        <v>0</v>
      </c>
      <c r="J285" s="27" t="s">
        <v>116</v>
      </c>
      <c r="K285" s="27" t="s">
        <v>116</v>
      </c>
      <c r="L285" s="27" t="s">
        <v>93</v>
      </c>
      <c r="M285" s="27" t="s">
        <v>93</v>
      </c>
    </row>
    <row r="286" spans="1:14" x14ac:dyDescent="0.2">
      <c r="C286" s="18" t="s">
        <v>123</v>
      </c>
      <c r="D286" s="18" t="s">
        <v>179</v>
      </c>
      <c r="E286" s="26">
        <v>1</v>
      </c>
      <c r="F286" s="27" t="s">
        <v>116</v>
      </c>
      <c r="G286" s="27" t="s">
        <v>116</v>
      </c>
      <c r="H286" s="27" t="s">
        <v>116</v>
      </c>
      <c r="I286" s="27" t="s">
        <v>116</v>
      </c>
      <c r="J286" s="27" t="s">
        <v>116</v>
      </c>
      <c r="K286" s="27" t="s">
        <v>116</v>
      </c>
      <c r="L286" s="27" t="s">
        <v>93</v>
      </c>
      <c r="M286" s="27" t="s">
        <v>93</v>
      </c>
    </row>
    <row r="287" spans="1:14" x14ac:dyDescent="0.2">
      <c r="C287" s="18" t="s">
        <v>125</v>
      </c>
      <c r="D287" s="18" t="s">
        <v>180</v>
      </c>
      <c r="E287" s="26">
        <v>18657</v>
      </c>
      <c r="F287" s="26">
        <v>18770</v>
      </c>
      <c r="G287" s="26">
        <v>19019</v>
      </c>
      <c r="H287" s="26">
        <v>19229</v>
      </c>
      <c r="I287" s="26">
        <v>19652</v>
      </c>
      <c r="J287" s="26">
        <v>20379</v>
      </c>
      <c r="K287" s="26">
        <v>20750</v>
      </c>
      <c r="L287" s="26">
        <v>20803</v>
      </c>
      <c r="M287" s="26">
        <v>21636</v>
      </c>
      <c r="N287" s="17" t="s">
        <v>192</v>
      </c>
    </row>
    <row r="288" spans="1:14" x14ac:dyDescent="0.2">
      <c r="C288" s="18" t="s">
        <v>194</v>
      </c>
      <c r="D288" s="18" t="s">
        <v>195</v>
      </c>
      <c r="E288" s="26">
        <v>11</v>
      </c>
      <c r="F288" s="26">
        <v>8</v>
      </c>
      <c r="G288" s="26">
        <v>18</v>
      </c>
      <c r="H288" s="26">
        <v>9</v>
      </c>
      <c r="I288" s="26">
        <v>7</v>
      </c>
      <c r="J288" s="26">
        <v>14</v>
      </c>
      <c r="K288" s="26">
        <v>15</v>
      </c>
      <c r="L288" s="26">
        <v>10</v>
      </c>
      <c r="M288" s="26">
        <v>15</v>
      </c>
      <c r="N288" s="17" t="s">
        <v>192</v>
      </c>
    </row>
    <row r="289" spans="1:14" x14ac:dyDescent="0.2">
      <c r="C289" s="18" t="s">
        <v>129</v>
      </c>
      <c r="D289" s="18" t="s">
        <v>196</v>
      </c>
      <c r="E289" s="27" t="s">
        <v>116</v>
      </c>
      <c r="F289" s="27" t="s">
        <v>116</v>
      </c>
      <c r="G289" s="27" t="s">
        <v>116</v>
      </c>
      <c r="H289" s="27" t="s">
        <v>116</v>
      </c>
      <c r="I289" s="27" t="s">
        <v>116</v>
      </c>
      <c r="J289" s="27" t="s">
        <v>116</v>
      </c>
      <c r="K289" s="27" t="s">
        <v>116</v>
      </c>
      <c r="L289" s="27" t="s">
        <v>93</v>
      </c>
      <c r="M289" s="27" t="s">
        <v>93</v>
      </c>
    </row>
    <row r="290" spans="1:14" x14ac:dyDescent="0.2">
      <c r="A290" s="18" t="s">
        <v>257</v>
      </c>
      <c r="B290" s="18" t="s">
        <v>258</v>
      </c>
      <c r="C290" s="18" t="s">
        <v>191</v>
      </c>
      <c r="D290" s="18" t="s">
        <v>14</v>
      </c>
      <c r="E290" s="26">
        <v>3878</v>
      </c>
      <c r="F290" s="26">
        <v>4214</v>
      </c>
      <c r="G290" s="26">
        <v>4114</v>
      </c>
      <c r="H290" s="26">
        <v>4224</v>
      </c>
      <c r="I290" s="26">
        <v>3815</v>
      </c>
      <c r="J290" s="26">
        <v>3917</v>
      </c>
      <c r="K290" s="26">
        <v>3997</v>
      </c>
      <c r="L290" s="26">
        <v>3673</v>
      </c>
      <c r="M290" s="26">
        <v>4199</v>
      </c>
      <c r="N290" s="17" t="s">
        <v>192</v>
      </c>
    </row>
    <row r="291" spans="1:14" x14ac:dyDescent="0.2">
      <c r="C291" s="18" t="s">
        <v>114</v>
      </c>
      <c r="D291" s="18" t="s">
        <v>186</v>
      </c>
      <c r="E291" s="26">
        <v>1084</v>
      </c>
      <c r="F291" s="26">
        <v>1057</v>
      </c>
      <c r="G291" s="26">
        <v>1051</v>
      </c>
      <c r="H291" s="26">
        <v>951</v>
      </c>
      <c r="I291" s="26">
        <v>930</v>
      </c>
      <c r="J291" s="26">
        <v>865</v>
      </c>
      <c r="K291" s="26">
        <v>866</v>
      </c>
      <c r="L291" s="26">
        <v>997</v>
      </c>
      <c r="M291" s="26">
        <v>901</v>
      </c>
      <c r="N291" s="17" t="s">
        <v>192</v>
      </c>
    </row>
    <row r="292" spans="1:14" x14ac:dyDescent="0.2">
      <c r="C292" s="18" t="s">
        <v>117</v>
      </c>
      <c r="D292" s="18" t="s">
        <v>177</v>
      </c>
      <c r="E292" s="26">
        <v>31</v>
      </c>
      <c r="F292" s="26">
        <v>356</v>
      </c>
      <c r="G292" s="26">
        <v>590</v>
      </c>
      <c r="H292" s="26">
        <v>530</v>
      </c>
      <c r="I292" s="26">
        <v>538</v>
      </c>
      <c r="J292" s="26">
        <v>573</v>
      </c>
      <c r="K292" s="26">
        <v>639</v>
      </c>
      <c r="L292" s="26">
        <v>601</v>
      </c>
      <c r="M292" s="26">
        <v>539</v>
      </c>
      <c r="N292" s="17" t="s">
        <v>192</v>
      </c>
    </row>
    <row r="293" spans="1:14" x14ac:dyDescent="0.2">
      <c r="C293" s="18" t="s">
        <v>119</v>
      </c>
      <c r="D293" s="18" t="s">
        <v>193</v>
      </c>
      <c r="E293" s="26">
        <v>993</v>
      </c>
      <c r="F293" s="26">
        <v>990</v>
      </c>
      <c r="G293" s="26">
        <v>672</v>
      </c>
      <c r="H293" s="26">
        <v>915</v>
      </c>
      <c r="I293" s="26">
        <v>607</v>
      </c>
      <c r="J293" s="26">
        <v>705</v>
      </c>
      <c r="K293" s="26">
        <v>709</v>
      </c>
      <c r="L293" s="26">
        <v>725</v>
      </c>
      <c r="M293" s="26">
        <v>800</v>
      </c>
      <c r="N293" s="17" t="s">
        <v>192</v>
      </c>
    </row>
    <row r="294" spans="1:14" x14ac:dyDescent="0.2">
      <c r="C294" s="18" t="s">
        <v>121</v>
      </c>
      <c r="D294" s="18" t="s">
        <v>182</v>
      </c>
      <c r="E294" s="26">
        <v>148</v>
      </c>
      <c r="F294" s="26">
        <v>158</v>
      </c>
      <c r="G294" s="26">
        <v>185</v>
      </c>
      <c r="H294" s="26">
        <v>211</v>
      </c>
      <c r="I294" s="26">
        <v>180</v>
      </c>
      <c r="J294" s="26">
        <v>168</v>
      </c>
      <c r="K294" s="26">
        <v>153</v>
      </c>
      <c r="L294" s="26">
        <v>29</v>
      </c>
      <c r="M294" s="26">
        <v>134</v>
      </c>
      <c r="N294" s="17" t="s">
        <v>192</v>
      </c>
    </row>
    <row r="295" spans="1:14" x14ac:dyDescent="0.2">
      <c r="C295" s="18" t="s">
        <v>123</v>
      </c>
      <c r="D295" s="18" t="s">
        <v>179</v>
      </c>
      <c r="E295" s="26">
        <v>760</v>
      </c>
      <c r="F295" s="26">
        <v>773</v>
      </c>
      <c r="G295" s="26">
        <v>775</v>
      </c>
      <c r="H295" s="26">
        <v>722</v>
      </c>
      <c r="I295" s="26">
        <v>643</v>
      </c>
      <c r="J295" s="26">
        <v>656</v>
      </c>
      <c r="K295" s="26">
        <v>696</v>
      </c>
      <c r="L295" s="26">
        <v>375</v>
      </c>
      <c r="M295" s="26">
        <v>834</v>
      </c>
      <c r="N295" s="17" t="s">
        <v>192</v>
      </c>
    </row>
    <row r="296" spans="1:14" x14ac:dyDescent="0.2">
      <c r="C296" s="18" t="s">
        <v>125</v>
      </c>
      <c r="D296" s="18" t="s">
        <v>180</v>
      </c>
      <c r="E296" s="26">
        <v>857</v>
      </c>
      <c r="F296" s="26">
        <v>871</v>
      </c>
      <c r="G296" s="26">
        <v>836</v>
      </c>
      <c r="H296" s="26">
        <v>892</v>
      </c>
      <c r="I296" s="26">
        <v>913</v>
      </c>
      <c r="J296" s="26">
        <v>944</v>
      </c>
      <c r="K296" s="26">
        <v>932</v>
      </c>
      <c r="L296" s="26">
        <v>938</v>
      </c>
      <c r="M296" s="26">
        <v>981</v>
      </c>
      <c r="N296" s="17" t="s">
        <v>192</v>
      </c>
    </row>
    <row r="297" spans="1:14" x14ac:dyDescent="0.2">
      <c r="C297" s="18" t="s">
        <v>194</v>
      </c>
      <c r="D297" s="18" t="s">
        <v>195</v>
      </c>
      <c r="E297" s="26">
        <v>4</v>
      </c>
      <c r="F297" s="26">
        <v>8</v>
      </c>
      <c r="G297" s="26">
        <v>4</v>
      </c>
      <c r="H297" s="26">
        <v>2</v>
      </c>
      <c r="I297" s="26">
        <v>5</v>
      </c>
      <c r="J297" s="26">
        <v>5</v>
      </c>
      <c r="K297" s="26">
        <v>0</v>
      </c>
      <c r="L297" s="26">
        <v>7</v>
      </c>
      <c r="M297" s="26">
        <v>9</v>
      </c>
      <c r="N297" s="17" t="s">
        <v>192</v>
      </c>
    </row>
    <row r="298" spans="1:14" x14ac:dyDescent="0.2">
      <c r="C298" s="18" t="s">
        <v>129</v>
      </c>
      <c r="D298" s="18" t="s">
        <v>196</v>
      </c>
      <c r="E298" s="27" t="s">
        <v>116</v>
      </c>
      <c r="F298" s="27" t="s">
        <v>116</v>
      </c>
      <c r="G298" s="27" t="s">
        <v>116</v>
      </c>
      <c r="H298" s="27" t="s">
        <v>116</v>
      </c>
      <c r="I298" s="27" t="s">
        <v>116</v>
      </c>
      <c r="J298" s="27" t="s">
        <v>116</v>
      </c>
      <c r="K298" s="27" t="s">
        <v>116</v>
      </c>
      <c r="L298" s="27" t="s">
        <v>93</v>
      </c>
      <c r="M298" s="27" t="s">
        <v>93</v>
      </c>
    </row>
    <row r="299" spans="1:14" x14ac:dyDescent="0.2">
      <c r="A299" s="18" t="s">
        <v>259</v>
      </c>
      <c r="B299" s="18" t="s">
        <v>260</v>
      </c>
      <c r="C299" s="18" t="s">
        <v>191</v>
      </c>
      <c r="D299" s="18" t="s">
        <v>14</v>
      </c>
      <c r="E299" s="26">
        <v>772</v>
      </c>
      <c r="F299" s="26">
        <v>662</v>
      </c>
      <c r="G299" s="26">
        <v>682</v>
      </c>
      <c r="H299" s="26">
        <v>715</v>
      </c>
      <c r="I299" s="26">
        <v>770</v>
      </c>
      <c r="J299" s="26">
        <v>508</v>
      </c>
      <c r="K299" s="26">
        <v>517</v>
      </c>
      <c r="L299" s="26">
        <v>482</v>
      </c>
      <c r="M299" s="26">
        <v>514</v>
      </c>
      <c r="N299" s="17" t="s">
        <v>192</v>
      </c>
    </row>
    <row r="300" spans="1:14" x14ac:dyDescent="0.2">
      <c r="C300" s="18" t="s">
        <v>114</v>
      </c>
      <c r="D300" s="18" t="s">
        <v>186</v>
      </c>
      <c r="E300" s="27" t="s">
        <v>116</v>
      </c>
      <c r="F300" s="27" t="s">
        <v>116</v>
      </c>
      <c r="G300" s="27" t="s">
        <v>116</v>
      </c>
      <c r="H300" s="27" t="s">
        <v>116</v>
      </c>
      <c r="I300" s="27" t="s">
        <v>116</v>
      </c>
      <c r="J300" s="27" t="s">
        <v>116</v>
      </c>
      <c r="K300" s="27" t="s">
        <v>116</v>
      </c>
      <c r="L300" s="27" t="s">
        <v>93</v>
      </c>
      <c r="M300" s="27" t="s">
        <v>93</v>
      </c>
    </row>
    <row r="301" spans="1:14" x14ac:dyDescent="0.2">
      <c r="C301" s="18" t="s">
        <v>117</v>
      </c>
      <c r="D301" s="18" t="s">
        <v>177</v>
      </c>
      <c r="E301" s="26">
        <v>9</v>
      </c>
      <c r="F301" s="26">
        <v>10</v>
      </c>
      <c r="G301" s="26">
        <v>15</v>
      </c>
      <c r="H301" s="26">
        <v>19</v>
      </c>
      <c r="I301" s="26">
        <v>14</v>
      </c>
      <c r="J301" s="26">
        <v>12</v>
      </c>
      <c r="K301" s="26">
        <v>13</v>
      </c>
      <c r="L301" s="26">
        <v>13</v>
      </c>
      <c r="M301" s="26">
        <v>9</v>
      </c>
      <c r="N301" s="17" t="s">
        <v>192</v>
      </c>
    </row>
    <row r="302" spans="1:14" x14ac:dyDescent="0.2">
      <c r="C302" s="18" t="s">
        <v>119</v>
      </c>
      <c r="D302" s="18" t="s">
        <v>193</v>
      </c>
      <c r="E302" s="26">
        <v>178</v>
      </c>
      <c r="F302" s="26">
        <v>110</v>
      </c>
      <c r="G302" s="26">
        <v>127</v>
      </c>
      <c r="H302" s="26">
        <v>121</v>
      </c>
      <c r="I302" s="26">
        <v>101</v>
      </c>
      <c r="J302" s="26">
        <v>59</v>
      </c>
      <c r="K302" s="26">
        <v>46</v>
      </c>
      <c r="L302" s="26">
        <v>48</v>
      </c>
      <c r="M302" s="26">
        <v>57</v>
      </c>
      <c r="N302" s="17" t="s">
        <v>192</v>
      </c>
    </row>
    <row r="303" spans="1:14" x14ac:dyDescent="0.2">
      <c r="C303" s="18" t="s">
        <v>121</v>
      </c>
      <c r="D303" s="18" t="s">
        <v>182</v>
      </c>
      <c r="E303" s="26">
        <v>1</v>
      </c>
      <c r="F303" s="26">
        <v>1</v>
      </c>
      <c r="G303" s="26">
        <v>3</v>
      </c>
      <c r="H303" s="26">
        <v>2</v>
      </c>
      <c r="I303" s="26">
        <v>1</v>
      </c>
      <c r="J303" s="26">
        <v>0</v>
      </c>
      <c r="K303" s="27" t="s">
        <v>116</v>
      </c>
      <c r="L303" s="26">
        <v>0</v>
      </c>
      <c r="M303" s="26">
        <v>0</v>
      </c>
      <c r="N303" s="17" t="s">
        <v>192</v>
      </c>
    </row>
    <row r="304" spans="1:14" x14ac:dyDescent="0.2">
      <c r="C304" s="18" t="s">
        <v>123</v>
      </c>
      <c r="D304" s="18" t="s">
        <v>179</v>
      </c>
      <c r="E304" s="27" t="s">
        <v>116</v>
      </c>
      <c r="F304" s="27" t="s">
        <v>116</v>
      </c>
      <c r="G304" s="26">
        <v>0</v>
      </c>
      <c r="H304" s="26">
        <v>0</v>
      </c>
      <c r="I304" s="27" t="s">
        <v>116</v>
      </c>
      <c r="J304" s="26">
        <v>1</v>
      </c>
      <c r="K304" s="27" t="s">
        <v>116</v>
      </c>
      <c r="L304" s="26">
        <v>0</v>
      </c>
      <c r="M304" s="26">
        <v>0</v>
      </c>
      <c r="N304" s="17" t="s">
        <v>192</v>
      </c>
    </row>
    <row r="305" spans="1:14" x14ac:dyDescent="0.2">
      <c r="C305" s="18" t="s">
        <v>125</v>
      </c>
      <c r="D305" s="18" t="s">
        <v>180</v>
      </c>
      <c r="E305" s="26">
        <v>557</v>
      </c>
      <c r="F305" s="26">
        <v>503</v>
      </c>
      <c r="G305" s="26">
        <v>498</v>
      </c>
      <c r="H305" s="26">
        <v>541</v>
      </c>
      <c r="I305" s="26">
        <v>623</v>
      </c>
      <c r="J305" s="26">
        <v>413</v>
      </c>
      <c r="K305" s="26">
        <v>442</v>
      </c>
      <c r="L305" s="26">
        <v>397</v>
      </c>
      <c r="M305" s="26">
        <v>432</v>
      </c>
      <c r="N305" s="17" t="s">
        <v>192</v>
      </c>
    </row>
    <row r="306" spans="1:14" x14ac:dyDescent="0.2">
      <c r="C306" s="18" t="s">
        <v>194</v>
      </c>
      <c r="D306" s="18" t="s">
        <v>195</v>
      </c>
      <c r="E306" s="26">
        <v>27</v>
      </c>
      <c r="F306" s="26">
        <v>37</v>
      </c>
      <c r="G306" s="26">
        <v>39</v>
      </c>
      <c r="H306" s="26">
        <v>32</v>
      </c>
      <c r="I306" s="26">
        <v>31</v>
      </c>
      <c r="J306" s="26">
        <v>23</v>
      </c>
      <c r="K306" s="26">
        <v>16</v>
      </c>
      <c r="L306" s="26">
        <v>24</v>
      </c>
      <c r="M306" s="26">
        <v>15</v>
      </c>
      <c r="N306" s="17" t="s">
        <v>192</v>
      </c>
    </row>
    <row r="307" spans="1:14" x14ac:dyDescent="0.2">
      <c r="C307" s="18" t="s">
        <v>129</v>
      </c>
      <c r="D307" s="18" t="s">
        <v>196</v>
      </c>
      <c r="E307" s="27" t="s">
        <v>116</v>
      </c>
      <c r="F307" s="27" t="s">
        <v>116</v>
      </c>
      <c r="G307" s="27" t="s">
        <v>116</v>
      </c>
      <c r="H307" s="27" t="s">
        <v>116</v>
      </c>
      <c r="I307" s="27" t="s">
        <v>116</v>
      </c>
      <c r="J307" s="27" t="s">
        <v>116</v>
      </c>
      <c r="K307" s="27" t="s">
        <v>116</v>
      </c>
      <c r="L307" s="27" t="s">
        <v>93</v>
      </c>
      <c r="M307" s="27" t="s">
        <v>93</v>
      </c>
    </row>
    <row r="308" spans="1:14" x14ac:dyDescent="0.2">
      <c r="A308" s="18" t="s">
        <v>261</v>
      </c>
      <c r="B308" s="18" t="s">
        <v>262</v>
      </c>
      <c r="C308" s="18" t="s">
        <v>191</v>
      </c>
      <c r="D308" s="18" t="s">
        <v>14</v>
      </c>
      <c r="E308" s="26">
        <v>1484</v>
      </c>
      <c r="F308" s="26">
        <v>1399</v>
      </c>
      <c r="G308" s="26">
        <v>1392</v>
      </c>
      <c r="H308" s="26">
        <v>1450</v>
      </c>
      <c r="I308" s="26">
        <v>1434</v>
      </c>
      <c r="J308" s="26">
        <v>1493</v>
      </c>
      <c r="K308" s="26">
        <v>1397</v>
      </c>
      <c r="L308" s="26">
        <v>1241</v>
      </c>
      <c r="M308" s="26">
        <v>1208</v>
      </c>
      <c r="N308" s="17" t="s">
        <v>192</v>
      </c>
    </row>
    <row r="309" spans="1:14" x14ac:dyDescent="0.2">
      <c r="C309" s="18" t="s">
        <v>114</v>
      </c>
      <c r="D309" s="18" t="s">
        <v>186</v>
      </c>
      <c r="E309" s="27" t="s">
        <v>116</v>
      </c>
      <c r="F309" s="27" t="s">
        <v>116</v>
      </c>
      <c r="G309" s="27" t="s">
        <v>116</v>
      </c>
      <c r="H309" s="27" t="s">
        <v>116</v>
      </c>
      <c r="I309" s="27" t="s">
        <v>116</v>
      </c>
      <c r="J309" s="27" t="s">
        <v>116</v>
      </c>
      <c r="K309" s="27" t="s">
        <v>116</v>
      </c>
      <c r="L309" s="27" t="s">
        <v>93</v>
      </c>
      <c r="M309" s="27" t="s">
        <v>93</v>
      </c>
    </row>
    <row r="310" spans="1:14" x14ac:dyDescent="0.2">
      <c r="C310" s="18" t="s">
        <v>117</v>
      </c>
      <c r="D310" s="18" t="s">
        <v>177</v>
      </c>
      <c r="E310" s="26">
        <v>44</v>
      </c>
      <c r="F310" s="26">
        <v>52</v>
      </c>
      <c r="G310" s="26">
        <v>64</v>
      </c>
      <c r="H310" s="26">
        <v>63</v>
      </c>
      <c r="I310" s="26">
        <v>41</v>
      </c>
      <c r="J310" s="26">
        <v>39</v>
      </c>
      <c r="K310" s="26">
        <v>39</v>
      </c>
      <c r="L310" s="26">
        <v>36</v>
      </c>
      <c r="M310" s="26">
        <v>43</v>
      </c>
      <c r="N310" s="17" t="s">
        <v>192</v>
      </c>
    </row>
    <row r="311" spans="1:14" x14ac:dyDescent="0.2">
      <c r="C311" s="18" t="s">
        <v>119</v>
      </c>
      <c r="D311" s="18" t="s">
        <v>193</v>
      </c>
      <c r="E311" s="26">
        <v>223</v>
      </c>
      <c r="F311" s="26">
        <v>183</v>
      </c>
      <c r="G311" s="26">
        <v>172</v>
      </c>
      <c r="H311" s="26">
        <v>178</v>
      </c>
      <c r="I311" s="26">
        <v>158</v>
      </c>
      <c r="J311" s="26">
        <v>169</v>
      </c>
      <c r="K311" s="26">
        <v>130</v>
      </c>
      <c r="L311" s="26">
        <v>101</v>
      </c>
      <c r="M311" s="26">
        <v>105</v>
      </c>
      <c r="N311" s="17" t="s">
        <v>192</v>
      </c>
    </row>
    <row r="312" spans="1:14" x14ac:dyDescent="0.2">
      <c r="C312" s="18" t="s">
        <v>121</v>
      </c>
      <c r="D312" s="18" t="s">
        <v>182</v>
      </c>
      <c r="E312" s="26">
        <v>0</v>
      </c>
      <c r="F312" s="26">
        <v>1</v>
      </c>
      <c r="G312" s="26">
        <v>1</v>
      </c>
      <c r="H312" s="26">
        <v>2</v>
      </c>
      <c r="I312" s="26">
        <v>1</v>
      </c>
      <c r="J312" s="26">
        <v>1</v>
      </c>
      <c r="K312" s="26">
        <v>1</v>
      </c>
      <c r="L312" s="26">
        <v>1</v>
      </c>
      <c r="M312" s="26">
        <v>1</v>
      </c>
      <c r="N312" s="17" t="s">
        <v>192</v>
      </c>
    </row>
    <row r="313" spans="1:14" x14ac:dyDescent="0.2">
      <c r="C313" s="18" t="s">
        <v>123</v>
      </c>
      <c r="D313" s="18" t="s">
        <v>179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1</v>
      </c>
      <c r="L313" s="26">
        <v>0</v>
      </c>
      <c r="M313" s="27" t="s">
        <v>93</v>
      </c>
    </row>
    <row r="314" spans="1:14" x14ac:dyDescent="0.2">
      <c r="C314" s="18" t="s">
        <v>125</v>
      </c>
      <c r="D314" s="18" t="s">
        <v>180</v>
      </c>
      <c r="E314" s="26">
        <v>1171</v>
      </c>
      <c r="F314" s="26">
        <v>1117</v>
      </c>
      <c r="G314" s="26">
        <v>1109</v>
      </c>
      <c r="H314" s="26">
        <v>1164</v>
      </c>
      <c r="I314" s="26">
        <v>1195</v>
      </c>
      <c r="J314" s="26">
        <v>1241</v>
      </c>
      <c r="K314" s="26">
        <v>1180</v>
      </c>
      <c r="L314" s="26">
        <v>1060</v>
      </c>
      <c r="M314" s="26">
        <v>1011</v>
      </c>
      <c r="N314" s="17" t="s">
        <v>192</v>
      </c>
    </row>
    <row r="315" spans="1:14" x14ac:dyDescent="0.2">
      <c r="C315" s="18" t="s">
        <v>194</v>
      </c>
      <c r="D315" s="18" t="s">
        <v>195</v>
      </c>
      <c r="E315" s="26">
        <v>45</v>
      </c>
      <c r="F315" s="26">
        <v>46</v>
      </c>
      <c r="G315" s="26">
        <v>46</v>
      </c>
      <c r="H315" s="26">
        <v>44</v>
      </c>
      <c r="I315" s="26">
        <v>39</v>
      </c>
      <c r="J315" s="26">
        <v>43</v>
      </c>
      <c r="K315" s="26">
        <v>46</v>
      </c>
      <c r="L315" s="26">
        <v>43</v>
      </c>
      <c r="M315" s="26">
        <v>49</v>
      </c>
      <c r="N315" s="17" t="s">
        <v>192</v>
      </c>
    </row>
    <row r="316" spans="1:14" x14ac:dyDescent="0.2">
      <c r="C316" s="18" t="s">
        <v>129</v>
      </c>
      <c r="D316" s="18" t="s">
        <v>196</v>
      </c>
      <c r="E316" s="27" t="s">
        <v>116</v>
      </c>
      <c r="F316" s="27" t="s">
        <v>116</v>
      </c>
      <c r="G316" s="27" t="s">
        <v>116</v>
      </c>
      <c r="H316" s="27" t="s">
        <v>116</v>
      </c>
      <c r="I316" s="27" t="s">
        <v>116</v>
      </c>
      <c r="J316" s="27" t="s">
        <v>116</v>
      </c>
      <c r="K316" s="27" t="s">
        <v>116</v>
      </c>
      <c r="L316" s="27" t="s">
        <v>93</v>
      </c>
      <c r="M316" s="27" t="s">
        <v>93</v>
      </c>
    </row>
    <row r="317" spans="1:14" x14ac:dyDescent="0.2">
      <c r="A317" s="18" t="s">
        <v>263</v>
      </c>
      <c r="B317" s="18" t="s">
        <v>264</v>
      </c>
      <c r="C317" s="18" t="s">
        <v>191</v>
      </c>
      <c r="D317" s="18" t="s">
        <v>14</v>
      </c>
      <c r="E317" s="26">
        <v>1309</v>
      </c>
      <c r="F317" s="26">
        <v>1484</v>
      </c>
      <c r="G317" s="26">
        <v>1387</v>
      </c>
      <c r="H317" s="26">
        <v>1490</v>
      </c>
      <c r="I317" s="26">
        <v>1376</v>
      </c>
      <c r="J317" s="26">
        <v>1392</v>
      </c>
      <c r="K317" s="26">
        <v>1276</v>
      </c>
      <c r="L317" s="26">
        <v>1043</v>
      </c>
      <c r="M317" s="26">
        <v>1177</v>
      </c>
      <c r="N317" s="17" t="s">
        <v>192</v>
      </c>
    </row>
    <row r="318" spans="1:14" x14ac:dyDescent="0.2">
      <c r="C318" s="18" t="s">
        <v>114</v>
      </c>
      <c r="D318" s="18" t="s">
        <v>186</v>
      </c>
      <c r="E318" s="27" t="s">
        <v>116</v>
      </c>
      <c r="F318" s="27" t="s">
        <v>116</v>
      </c>
      <c r="G318" s="27" t="s">
        <v>116</v>
      </c>
      <c r="H318" s="27" t="s">
        <v>116</v>
      </c>
      <c r="I318" s="27" t="s">
        <v>116</v>
      </c>
      <c r="J318" s="27" t="s">
        <v>116</v>
      </c>
      <c r="K318" s="27" t="s">
        <v>116</v>
      </c>
      <c r="L318" s="27" t="s">
        <v>93</v>
      </c>
      <c r="M318" s="27" t="s">
        <v>93</v>
      </c>
    </row>
    <row r="319" spans="1:14" x14ac:dyDescent="0.2">
      <c r="C319" s="18" t="s">
        <v>117</v>
      </c>
      <c r="D319" s="18" t="s">
        <v>177</v>
      </c>
      <c r="E319" s="26">
        <v>49</v>
      </c>
      <c r="F319" s="26">
        <v>50</v>
      </c>
      <c r="G319" s="26">
        <v>47</v>
      </c>
      <c r="H319" s="26">
        <v>48</v>
      </c>
      <c r="I319" s="26">
        <v>46</v>
      </c>
      <c r="J319" s="26">
        <v>42</v>
      </c>
      <c r="K319" s="26">
        <v>32</v>
      </c>
      <c r="L319" s="26">
        <v>28</v>
      </c>
      <c r="M319" s="26">
        <v>31</v>
      </c>
      <c r="N319" s="17" t="s">
        <v>192</v>
      </c>
    </row>
    <row r="320" spans="1:14" x14ac:dyDescent="0.2">
      <c r="C320" s="18" t="s">
        <v>119</v>
      </c>
      <c r="D320" s="18" t="s">
        <v>193</v>
      </c>
      <c r="E320" s="26">
        <v>698</v>
      </c>
      <c r="F320" s="26">
        <v>817</v>
      </c>
      <c r="G320" s="26">
        <v>753</v>
      </c>
      <c r="H320" s="26">
        <v>843</v>
      </c>
      <c r="I320" s="26">
        <v>749</v>
      </c>
      <c r="J320" s="26">
        <v>818</v>
      </c>
      <c r="K320" s="26">
        <v>823</v>
      </c>
      <c r="L320" s="26">
        <v>603</v>
      </c>
      <c r="M320" s="26">
        <v>746</v>
      </c>
      <c r="N320" s="17" t="s">
        <v>192</v>
      </c>
    </row>
    <row r="321" spans="1:14" x14ac:dyDescent="0.2">
      <c r="C321" s="18" t="s">
        <v>121</v>
      </c>
      <c r="D321" s="18" t="s">
        <v>182</v>
      </c>
      <c r="E321" s="26">
        <v>0</v>
      </c>
      <c r="F321" s="26">
        <v>7</v>
      </c>
      <c r="G321" s="26">
        <v>12</v>
      </c>
      <c r="H321" s="26">
        <v>12</v>
      </c>
      <c r="I321" s="27" t="s">
        <v>116</v>
      </c>
      <c r="J321" s="26">
        <v>0</v>
      </c>
      <c r="K321" s="26">
        <v>0</v>
      </c>
      <c r="L321" s="27" t="s">
        <v>93</v>
      </c>
      <c r="M321" s="26">
        <v>0</v>
      </c>
      <c r="N321" s="17" t="s">
        <v>192</v>
      </c>
    </row>
    <row r="322" spans="1:14" x14ac:dyDescent="0.2">
      <c r="C322" s="18" t="s">
        <v>123</v>
      </c>
      <c r="D322" s="18" t="s">
        <v>179</v>
      </c>
      <c r="E322" s="26">
        <v>2</v>
      </c>
      <c r="F322" s="26">
        <v>0</v>
      </c>
      <c r="G322" s="26">
        <v>0</v>
      </c>
      <c r="H322" s="27" t="s">
        <v>116</v>
      </c>
      <c r="I322" s="26">
        <v>0</v>
      </c>
      <c r="J322" s="26">
        <v>0</v>
      </c>
      <c r="K322" s="27" t="s">
        <v>116</v>
      </c>
      <c r="L322" s="27" t="s">
        <v>93</v>
      </c>
      <c r="M322" s="27" t="s">
        <v>93</v>
      </c>
    </row>
    <row r="323" spans="1:14" x14ac:dyDescent="0.2">
      <c r="C323" s="18" t="s">
        <v>125</v>
      </c>
      <c r="D323" s="18" t="s">
        <v>180</v>
      </c>
      <c r="E323" s="26">
        <v>559</v>
      </c>
      <c r="F323" s="26">
        <v>610</v>
      </c>
      <c r="G323" s="26">
        <v>574</v>
      </c>
      <c r="H323" s="26">
        <v>585</v>
      </c>
      <c r="I323" s="26">
        <v>580</v>
      </c>
      <c r="J323" s="26">
        <v>532</v>
      </c>
      <c r="K323" s="26">
        <v>420</v>
      </c>
      <c r="L323" s="26">
        <v>412</v>
      </c>
      <c r="M323" s="26">
        <v>400</v>
      </c>
      <c r="N323" s="17" t="s">
        <v>192</v>
      </c>
    </row>
    <row r="324" spans="1:14" x14ac:dyDescent="0.2">
      <c r="C324" s="18" t="s">
        <v>194</v>
      </c>
      <c r="D324" s="18" t="s">
        <v>195</v>
      </c>
      <c r="E324" s="26">
        <v>2</v>
      </c>
      <c r="F324" s="26">
        <v>1</v>
      </c>
      <c r="G324" s="26">
        <v>2</v>
      </c>
      <c r="H324" s="26">
        <v>2</v>
      </c>
      <c r="I324" s="26">
        <v>1</v>
      </c>
      <c r="J324" s="26">
        <v>1</v>
      </c>
      <c r="K324" s="26">
        <v>0</v>
      </c>
      <c r="L324" s="26">
        <v>0</v>
      </c>
      <c r="M324" s="26">
        <v>0</v>
      </c>
      <c r="N324" s="17" t="s">
        <v>192</v>
      </c>
    </row>
    <row r="325" spans="1:14" x14ac:dyDescent="0.2">
      <c r="C325" s="18" t="s">
        <v>129</v>
      </c>
      <c r="D325" s="18" t="s">
        <v>196</v>
      </c>
      <c r="E325" s="27" t="s">
        <v>116</v>
      </c>
      <c r="F325" s="27" t="s">
        <v>116</v>
      </c>
      <c r="G325" s="27" t="s">
        <v>116</v>
      </c>
      <c r="H325" s="27" t="s">
        <v>116</v>
      </c>
      <c r="I325" s="27" t="s">
        <v>116</v>
      </c>
      <c r="J325" s="27" t="s">
        <v>116</v>
      </c>
      <c r="K325" s="27" t="s">
        <v>116</v>
      </c>
      <c r="L325" s="27" t="s">
        <v>93</v>
      </c>
      <c r="M325" s="27" t="s">
        <v>93</v>
      </c>
    </row>
    <row r="326" spans="1:14" x14ac:dyDescent="0.2">
      <c r="A326" s="18" t="s">
        <v>265</v>
      </c>
      <c r="B326" s="18" t="s">
        <v>266</v>
      </c>
      <c r="C326" s="18" t="s">
        <v>191</v>
      </c>
      <c r="D326" s="18" t="s">
        <v>14</v>
      </c>
      <c r="E326" s="26">
        <v>4565</v>
      </c>
      <c r="F326" s="26">
        <v>4339</v>
      </c>
      <c r="G326" s="26">
        <v>4152</v>
      </c>
      <c r="H326" s="26">
        <v>4189</v>
      </c>
      <c r="I326" s="26">
        <v>4135</v>
      </c>
      <c r="J326" s="26">
        <v>4295</v>
      </c>
      <c r="K326" s="26">
        <v>4469</v>
      </c>
      <c r="L326" s="26">
        <v>4774</v>
      </c>
      <c r="M326" s="26">
        <v>4611</v>
      </c>
      <c r="N326" s="17" t="s">
        <v>192</v>
      </c>
    </row>
    <row r="327" spans="1:14" x14ac:dyDescent="0.2">
      <c r="C327" s="18" t="s">
        <v>114</v>
      </c>
      <c r="D327" s="18" t="s">
        <v>186</v>
      </c>
      <c r="E327" s="27" t="s">
        <v>116</v>
      </c>
      <c r="F327" s="27" t="s">
        <v>116</v>
      </c>
      <c r="G327" s="27" t="s">
        <v>116</v>
      </c>
      <c r="H327" s="27" t="s">
        <v>116</v>
      </c>
      <c r="I327" s="27" t="s">
        <v>116</v>
      </c>
      <c r="J327" s="27" t="s">
        <v>116</v>
      </c>
      <c r="K327" s="27" t="s">
        <v>116</v>
      </c>
      <c r="L327" s="27" t="s">
        <v>93</v>
      </c>
      <c r="M327" s="27" t="s">
        <v>93</v>
      </c>
    </row>
    <row r="328" spans="1:14" x14ac:dyDescent="0.2">
      <c r="C328" s="18" t="s">
        <v>117</v>
      </c>
      <c r="D328" s="18" t="s">
        <v>177</v>
      </c>
      <c r="E328" s="26">
        <v>472</v>
      </c>
      <c r="F328" s="26">
        <v>488</v>
      </c>
      <c r="G328" s="26">
        <v>589</v>
      </c>
      <c r="H328" s="26">
        <v>561</v>
      </c>
      <c r="I328" s="26">
        <v>494</v>
      </c>
      <c r="J328" s="26">
        <v>663</v>
      </c>
      <c r="K328" s="26">
        <v>602</v>
      </c>
      <c r="L328" s="26">
        <v>755</v>
      </c>
      <c r="M328" s="26">
        <v>583</v>
      </c>
      <c r="N328" s="17" t="s">
        <v>192</v>
      </c>
    </row>
    <row r="329" spans="1:14" x14ac:dyDescent="0.2">
      <c r="C329" s="18" t="s">
        <v>119</v>
      </c>
      <c r="D329" s="18" t="s">
        <v>193</v>
      </c>
      <c r="E329" s="26">
        <v>1031</v>
      </c>
      <c r="F329" s="26">
        <v>904</v>
      </c>
      <c r="G329" s="26">
        <v>843</v>
      </c>
      <c r="H329" s="26">
        <v>819</v>
      </c>
      <c r="I329" s="26">
        <v>804</v>
      </c>
      <c r="J329" s="26">
        <v>797</v>
      </c>
      <c r="K329" s="26">
        <v>847</v>
      </c>
      <c r="L329" s="26">
        <v>909</v>
      </c>
      <c r="M329" s="26">
        <v>889</v>
      </c>
      <c r="N329" s="17" t="s">
        <v>192</v>
      </c>
    </row>
    <row r="330" spans="1:14" x14ac:dyDescent="0.2">
      <c r="C330" s="18" t="s">
        <v>121</v>
      </c>
      <c r="D330" s="18" t="s">
        <v>182</v>
      </c>
      <c r="E330" s="26">
        <v>270</v>
      </c>
      <c r="F330" s="26">
        <v>240</v>
      </c>
      <c r="G330" s="26">
        <v>112</v>
      </c>
      <c r="H330" s="26">
        <v>132</v>
      </c>
      <c r="I330" s="26">
        <v>81</v>
      </c>
      <c r="J330" s="26">
        <v>39</v>
      </c>
      <c r="K330" s="26">
        <v>21</v>
      </c>
      <c r="L330" s="26">
        <v>47</v>
      </c>
      <c r="M330" s="26">
        <v>62</v>
      </c>
      <c r="N330" s="17" t="s">
        <v>192</v>
      </c>
    </row>
    <row r="331" spans="1:14" x14ac:dyDescent="0.2">
      <c r="C331" s="18" t="s">
        <v>123</v>
      </c>
      <c r="D331" s="18" t="s">
        <v>179</v>
      </c>
      <c r="E331" s="26">
        <v>0</v>
      </c>
      <c r="F331" s="26">
        <v>5</v>
      </c>
      <c r="G331" s="26">
        <v>9</v>
      </c>
      <c r="H331" s="26">
        <v>0</v>
      </c>
      <c r="I331" s="26">
        <v>0</v>
      </c>
      <c r="J331" s="26">
        <v>4</v>
      </c>
      <c r="K331" s="26">
        <v>1</v>
      </c>
      <c r="L331" s="26">
        <v>0</v>
      </c>
      <c r="M331" s="26">
        <v>0</v>
      </c>
      <c r="N331" s="17" t="s">
        <v>192</v>
      </c>
    </row>
    <row r="332" spans="1:14" x14ac:dyDescent="0.2">
      <c r="C332" s="18" t="s">
        <v>125</v>
      </c>
      <c r="D332" s="18" t="s">
        <v>180</v>
      </c>
      <c r="E332" s="26">
        <v>2716</v>
      </c>
      <c r="F332" s="26">
        <v>2638</v>
      </c>
      <c r="G332" s="26">
        <v>2518</v>
      </c>
      <c r="H332" s="26">
        <v>2596</v>
      </c>
      <c r="I332" s="26">
        <v>2645</v>
      </c>
      <c r="J332" s="26">
        <v>2696</v>
      </c>
      <c r="K332" s="26">
        <v>2909</v>
      </c>
      <c r="L332" s="26">
        <v>2965</v>
      </c>
      <c r="M332" s="26">
        <v>2985</v>
      </c>
      <c r="N332" s="17" t="s">
        <v>192</v>
      </c>
    </row>
    <row r="333" spans="1:14" x14ac:dyDescent="0.2">
      <c r="C333" s="18" t="s">
        <v>194</v>
      </c>
      <c r="D333" s="18" t="s">
        <v>195</v>
      </c>
      <c r="E333" s="26">
        <v>76</v>
      </c>
      <c r="F333" s="26">
        <v>64</v>
      </c>
      <c r="G333" s="26">
        <v>81</v>
      </c>
      <c r="H333" s="26">
        <v>80</v>
      </c>
      <c r="I333" s="26">
        <v>112</v>
      </c>
      <c r="J333" s="26">
        <v>96</v>
      </c>
      <c r="K333" s="26">
        <v>90</v>
      </c>
      <c r="L333" s="26">
        <v>98</v>
      </c>
      <c r="M333" s="26">
        <v>92</v>
      </c>
      <c r="N333" s="17" t="s">
        <v>192</v>
      </c>
    </row>
    <row r="334" spans="1:14" x14ac:dyDescent="0.2">
      <c r="C334" s="18" t="s">
        <v>129</v>
      </c>
      <c r="D334" s="18" t="s">
        <v>196</v>
      </c>
      <c r="E334" s="27" t="s">
        <v>116</v>
      </c>
      <c r="F334" s="27" t="s">
        <v>116</v>
      </c>
      <c r="G334" s="27" t="s">
        <v>116</v>
      </c>
      <c r="H334" s="27" t="s">
        <v>116</v>
      </c>
      <c r="I334" s="27" t="s">
        <v>116</v>
      </c>
      <c r="J334" s="27" t="s">
        <v>116</v>
      </c>
      <c r="K334" s="27" t="s">
        <v>116</v>
      </c>
      <c r="L334" s="27" t="s">
        <v>93</v>
      </c>
      <c r="M334" s="27" t="s">
        <v>93</v>
      </c>
    </row>
    <row r="335" spans="1:14" x14ac:dyDescent="0.2">
      <c r="A335" s="18" t="s">
        <v>267</v>
      </c>
      <c r="B335" s="18" t="s">
        <v>268</v>
      </c>
      <c r="C335" s="18" t="s">
        <v>191</v>
      </c>
      <c r="D335" s="18" t="s">
        <v>14</v>
      </c>
      <c r="E335" s="26">
        <v>9877</v>
      </c>
      <c r="F335" s="26">
        <v>9678</v>
      </c>
      <c r="G335" s="26">
        <v>7294</v>
      </c>
      <c r="H335" s="26">
        <v>6311</v>
      </c>
      <c r="I335" s="26">
        <v>4660</v>
      </c>
      <c r="J335" s="26">
        <v>4558</v>
      </c>
      <c r="K335" s="26">
        <v>4951</v>
      </c>
      <c r="L335" s="26">
        <v>5320</v>
      </c>
      <c r="M335" s="26">
        <v>5403</v>
      </c>
      <c r="N335" s="17" t="s">
        <v>192</v>
      </c>
    </row>
    <row r="336" spans="1:14" x14ac:dyDescent="0.2">
      <c r="C336" s="18" t="s">
        <v>114</v>
      </c>
      <c r="D336" s="18" t="s">
        <v>186</v>
      </c>
      <c r="E336" s="27" t="s">
        <v>116</v>
      </c>
      <c r="F336" s="27" t="s">
        <v>116</v>
      </c>
      <c r="G336" s="27" t="s">
        <v>116</v>
      </c>
      <c r="H336" s="27" t="s">
        <v>116</v>
      </c>
      <c r="I336" s="27" t="s">
        <v>116</v>
      </c>
      <c r="J336" s="27" t="s">
        <v>116</v>
      </c>
      <c r="K336" s="27" t="s">
        <v>116</v>
      </c>
      <c r="L336" s="27" t="s">
        <v>93</v>
      </c>
      <c r="M336" s="27" t="s">
        <v>93</v>
      </c>
    </row>
    <row r="337" spans="1:40" x14ac:dyDescent="0.2">
      <c r="C337" s="18" t="s">
        <v>117</v>
      </c>
      <c r="D337" s="18" t="s">
        <v>177</v>
      </c>
      <c r="E337" s="26">
        <v>13</v>
      </c>
      <c r="F337" s="26">
        <v>32</v>
      </c>
      <c r="G337" s="26">
        <v>65</v>
      </c>
      <c r="H337" s="26">
        <v>127</v>
      </c>
      <c r="I337" s="26">
        <v>163</v>
      </c>
      <c r="J337" s="26">
        <v>92</v>
      </c>
      <c r="K337" s="26">
        <v>152</v>
      </c>
      <c r="L337" s="26">
        <v>125</v>
      </c>
      <c r="M337" s="26">
        <v>191</v>
      </c>
      <c r="N337" s="17" t="s">
        <v>192</v>
      </c>
    </row>
    <row r="338" spans="1:40" x14ac:dyDescent="0.2">
      <c r="C338" s="18" t="s">
        <v>119</v>
      </c>
      <c r="D338" s="18" t="s">
        <v>193</v>
      </c>
      <c r="E338" s="26">
        <v>1050</v>
      </c>
      <c r="F338" s="26">
        <v>727</v>
      </c>
      <c r="G338" s="26">
        <v>449</v>
      </c>
      <c r="H338" s="26">
        <v>233</v>
      </c>
      <c r="I338" s="26">
        <v>75</v>
      </c>
      <c r="J338" s="26">
        <v>82</v>
      </c>
      <c r="K338" s="26">
        <v>94</v>
      </c>
      <c r="L338" s="26">
        <v>98</v>
      </c>
      <c r="M338" s="26">
        <v>97</v>
      </c>
      <c r="N338" s="17" t="s">
        <v>192</v>
      </c>
    </row>
    <row r="339" spans="1:40" x14ac:dyDescent="0.2">
      <c r="C339" s="18" t="s">
        <v>121</v>
      </c>
      <c r="D339" s="18" t="s">
        <v>182</v>
      </c>
      <c r="E339" s="26">
        <v>3399</v>
      </c>
      <c r="F339" s="26">
        <v>3969</v>
      </c>
      <c r="G339" s="26">
        <v>2330</v>
      </c>
      <c r="H339" s="26">
        <v>2108</v>
      </c>
      <c r="I339" s="26">
        <v>624</v>
      </c>
      <c r="J339" s="26">
        <v>663</v>
      </c>
      <c r="K339" s="26">
        <v>653</v>
      </c>
      <c r="L339" s="26">
        <v>1017</v>
      </c>
      <c r="M339" s="26">
        <v>1071</v>
      </c>
      <c r="N339" s="17" t="s">
        <v>192</v>
      </c>
    </row>
    <row r="340" spans="1:40" x14ac:dyDescent="0.2">
      <c r="C340" s="18" t="s">
        <v>123</v>
      </c>
      <c r="D340" s="18" t="s">
        <v>179</v>
      </c>
      <c r="E340" s="26">
        <v>355</v>
      </c>
      <c r="F340" s="26">
        <v>409</v>
      </c>
      <c r="G340" s="26">
        <v>293</v>
      </c>
      <c r="H340" s="26">
        <v>201</v>
      </c>
      <c r="I340" s="26">
        <v>235</v>
      </c>
      <c r="J340" s="26">
        <v>231</v>
      </c>
      <c r="K340" s="26">
        <v>232</v>
      </c>
      <c r="L340" s="26">
        <v>170</v>
      </c>
      <c r="M340" s="26">
        <v>173</v>
      </c>
      <c r="N340" s="17" t="s">
        <v>192</v>
      </c>
    </row>
    <row r="341" spans="1:40" x14ac:dyDescent="0.2">
      <c r="C341" s="18" t="s">
        <v>125</v>
      </c>
      <c r="D341" s="18" t="s">
        <v>180</v>
      </c>
      <c r="E341" s="26">
        <v>5055</v>
      </c>
      <c r="F341" s="26">
        <v>4539</v>
      </c>
      <c r="G341" s="26">
        <v>4155</v>
      </c>
      <c r="H341" s="26">
        <v>3640</v>
      </c>
      <c r="I341" s="26">
        <v>3541</v>
      </c>
      <c r="J341" s="26">
        <v>3487</v>
      </c>
      <c r="K341" s="26">
        <v>3816</v>
      </c>
      <c r="L341" s="26">
        <v>3908</v>
      </c>
      <c r="M341" s="26">
        <v>3867</v>
      </c>
      <c r="N341" s="17" t="s">
        <v>192</v>
      </c>
    </row>
    <row r="342" spans="1:40" x14ac:dyDescent="0.2">
      <c r="C342" s="18" t="s">
        <v>194</v>
      </c>
      <c r="D342" s="18" t="s">
        <v>195</v>
      </c>
      <c r="E342" s="26">
        <v>4</v>
      </c>
      <c r="F342" s="26">
        <v>3</v>
      </c>
      <c r="G342" s="26">
        <v>1</v>
      </c>
      <c r="H342" s="26">
        <v>2</v>
      </c>
      <c r="I342" s="26">
        <v>22</v>
      </c>
      <c r="J342" s="26">
        <v>2</v>
      </c>
      <c r="K342" s="26">
        <v>4</v>
      </c>
      <c r="L342" s="26">
        <v>2</v>
      </c>
      <c r="M342" s="26">
        <v>4</v>
      </c>
      <c r="N342" s="17" t="s">
        <v>192</v>
      </c>
    </row>
    <row r="343" spans="1:40" x14ac:dyDescent="0.2">
      <c r="C343" s="18" t="s">
        <v>129</v>
      </c>
      <c r="D343" s="18" t="s">
        <v>196</v>
      </c>
      <c r="E343" s="27" t="s">
        <v>116</v>
      </c>
      <c r="F343" s="27" t="s">
        <v>116</v>
      </c>
      <c r="G343" s="27" t="s">
        <v>116</v>
      </c>
      <c r="H343" s="27" t="s">
        <v>116</v>
      </c>
      <c r="I343" s="27" t="s">
        <v>116</v>
      </c>
      <c r="J343" s="27" t="s">
        <v>116</v>
      </c>
      <c r="K343" s="27" t="s">
        <v>116</v>
      </c>
      <c r="L343" s="27" t="s">
        <v>93</v>
      </c>
      <c r="M343" s="27" t="s">
        <v>93</v>
      </c>
    </row>
    <row r="344" spans="1:40" x14ac:dyDescent="0.2">
      <c r="A344" s="18" t="s">
        <v>269</v>
      </c>
      <c r="B344" s="18" t="s">
        <v>270</v>
      </c>
      <c r="C344" s="18" t="s">
        <v>191</v>
      </c>
      <c r="D344" s="18" t="s">
        <v>14</v>
      </c>
      <c r="E344" s="26">
        <v>1795</v>
      </c>
      <c r="F344" s="26">
        <v>1928</v>
      </c>
      <c r="G344" s="26">
        <v>1873</v>
      </c>
      <c r="H344" s="26">
        <v>1758</v>
      </c>
      <c r="I344" s="26">
        <v>1696</v>
      </c>
      <c r="J344" s="26">
        <v>1843</v>
      </c>
      <c r="K344" s="26">
        <v>1782</v>
      </c>
      <c r="L344" s="26">
        <v>1718</v>
      </c>
      <c r="M344" s="26">
        <v>1847</v>
      </c>
      <c r="N344" s="17" t="s">
        <v>192</v>
      </c>
    </row>
    <row r="345" spans="1:40" x14ac:dyDescent="0.2">
      <c r="C345" s="18" t="s">
        <v>114</v>
      </c>
      <c r="D345" s="18" t="s">
        <v>186</v>
      </c>
      <c r="E345" s="27" t="s">
        <v>116</v>
      </c>
      <c r="F345" s="27" t="s">
        <v>116</v>
      </c>
      <c r="G345" s="27" t="s">
        <v>116</v>
      </c>
      <c r="H345" s="27" t="s">
        <v>116</v>
      </c>
      <c r="I345" s="27" t="s">
        <v>116</v>
      </c>
      <c r="J345" s="27" t="s">
        <v>116</v>
      </c>
      <c r="K345" s="27" t="s">
        <v>116</v>
      </c>
      <c r="L345" s="27" t="s">
        <v>93</v>
      </c>
      <c r="M345" s="27" t="s">
        <v>93</v>
      </c>
    </row>
    <row r="346" spans="1:40" x14ac:dyDescent="0.2">
      <c r="C346" s="18" t="s">
        <v>117</v>
      </c>
      <c r="D346" s="18" t="s">
        <v>177</v>
      </c>
      <c r="E346" s="26">
        <v>4</v>
      </c>
      <c r="F346" s="26">
        <v>91</v>
      </c>
      <c r="G346" s="26">
        <v>57</v>
      </c>
      <c r="H346" s="26">
        <v>54</v>
      </c>
      <c r="I346" s="26">
        <v>29</v>
      </c>
      <c r="J346" s="26">
        <v>40</v>
      </c>
      <c r="K346" s="26">
        <v>16</v>
      </c>
      <c r="L346" s="26">
        <v>46</v>
      </c>
      <c r="M346" s="26">
        <v>58</v>
      </c>
      <c r="N346" s="17" t="s">
        <v>192</v>
      </c>
    </row>
    <row r="347" spans="1:40" x14ac:dyDescent="0.2">
      <c r="C347" s="18" t="s">
        <v>119</v>
      </c>
      <c r="D347" s="18" t="s">
        <v>193</v>
      </c>
      <c r="E347" s="26">
        <v>134</v>
      </c>
      <c r="F347" s="26">
        <v>125</v>
      </c>
      <c r="G347" s="26">
        <v>123</v>
      </c>
      <c r="H347" s="26">
        <v>74</v>
      </c>
      <c r="I347" s="26">
        <v>75</v>
      </c>
      <c r="J347" s="26">
        <v>85</v>
      </c>
      <c r="K347" s="26">
        <v>96</v>
      </c>
      <c r="L347" s="26">
        <v>76</v>
      </c>
      <c r="M347" s="26">
        <v>85</v>
      </c>
      <c r="N347" s="17" t="s">
        <v>192</v>
      </c>
    </row>
    <row r="348" spans="1:40" x14ac:dyDescent="0.2">
      <c r="C348" s="18" t="s">
        <v>121</v>
      </c>
      <c r="D348" s="18" t="s">
        <v>182</v>
      </c>
      <c r="E348" s="26">
        <v>847</v>
      </c>
      <c r="F348" s="26">
        <v>955</v>
      </c>
      <c r="G348" s="26">
        <v>949</v>
      </c>
      <c r="H348" s="26">
        <v>942</v>
      </c>
      <c r="I348" s="26">
        <v>895</v>
      </c>
      <c r="J348" s="26">
        <v>984</v>
      </c>
      <c r="K348" s="26">
        <v>886</v>
      </c>
      <c r="L348" s="26">
        <v>860</v>
      </c>
      <c r="M348" s="26">
        <v>979</v>
      </c>
      <c r="N348" s="17" t="s">
        <v>192</v>
      </c>
    </row>
    <row r="349" spans="1:40" x14ac:dyDescent="0.2">
      <c r="C349" s="18" t="s">
        <v>123</v>
      </c>
      <c r="D349" s="18" t="s">
        <v>179</v>
      </c>
      <c r="E349" s="26">
        <v>31</v>
      </c>
      <c r="F349" s="26">
        <v>33</v>
      </c>
      <c r="G349" s="27" t="s">
        <v>116</v>
      </c>
      <c r="H349" s="27" t="s">
        <v>116</v>
      </c>
      <c r="I349" s="26">
        <v>5</v>
      </c>
      <c r="J349" s="26">
        <v>4</v>
      </c>
      <c r="K349" s="26">
        <v>12</v>
      </c>
      <c r="L349" s="26">
        <v>35</v>
      </c>
      <c r="M349" s="26">
        <v>39</v>
      </c>
      <c r="N349" s="17" t="s">
        <v>192</v>
      </c>
    </row>
    <row r="350" spans="1:40" x14ac:dyDescent="0.2">
      <c r="C350" s="18" t="s">
        <v>125</v>
      </c>
      <c r="D350" s="18" t="s">
        <v>180</v>
      </c>
      <c r="E350" s="26">
        <v>717</v>
      </c>
      <c r="F350" s="26">
        <v>640</v>
      </c>
      <c r="G350" s="26">
        <v>658</v>
      </c>
      <c r="H350" s="26">
        <v>609</v>
      </c>
      <c r="I350" s="26">
        <v>629</v>
      </c>
      <c r="J350" s="26">
        <v>640</v>
      </c>
      <c r="K350" s="26">
        <v>693</v>
      </c>
      <c r="L350" s="26">
        <v>614</v>
      </c>
      <c r="M350" s="26">
        <v>613</v>
      </c>
      <c r="N350" s="17" t="s">
        <v>192</v>
      </c>
    </row>
    <row r="351" spans="1:40" x14ac:dyDescent="0.2">
      <c r="C351" s="18" t="s">
        <v>194</v>
      </c>
      <c r="D351" s="18" t="s">
        <v>195</v>
      </c>
      <c r="E351" s="26">
        <v>62</v>
      </c>
      <c r="F351" s="26">
        <v>83</v>
      </c>
      <c r="G351" s="26">
        <v>86</v>
      </c>
      <c r="H351" s="26">
        <v>78</v>
      </c>
      <c r="I351" s="26">
        <v>62</v>
      </c>
      <c r="J351" s="26">
        <v>89</v>
      </c>
      <c r="K351" s="26">
        <v>78</v>
      </c>
      <c r="L351" s="26">
        <v>88</v>
      </c>
      <c r="M351" s="26">
        <v>74</v>
      </c>
      <c r="N351" s="17" t="s">
        <v>192</v>
      </c>
    </row>
    <row r="352" spans="1:40" x14ac:dyDescent="0.2">
      <c r="C352" s="18" t="s">
        <v>129</v>
      </c>
      <c r="D352" s="18" t="s">
        <v>196</v>
      </c>
      <c r="E352" s="27" t="s">
        <v>116</v>
      </c>
      <c r="F352" s="27" t="s">
        <v>116</v>
      </c>
      <c r="G352" s="27" t="s">
        <v>116</v>
      </c>
      <c r="H352" s="27" t="s">
        <v>116</v>
      </c>
      <c r="I352" s="27" t="s">
        <v>116</v>
      </c>
      <c r="J352" s="27" t="s">
        <v>116</v>
      </c>
      <c r="K352" s="27" t="s">
        <v>116</v>
      </c>
      <c r="L352" s="27" t="s">
        <v>93</v>
      </c>
      <c r="M352" s="27" t="s">
        <v>93</v>
      </c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</row>
    <row r="353" spans="1:40" x14ac:dyDescent="0.2">
      <c r="A353" s="18" t="s">
        <v>271</v>
      </c>
      <c r="B353" s="18" t="s">
        <v>272</v>
      </c>
      <c r="C353" s="18" t="s">
        <v>191</v>
      </c>
      <c r="D353" s="18" t="s">
        <v>14</v>
      </c>
      <c r="E353" s="26">
        <v>102</v>
      </c>
      <c r="F353" s="26">
        <v>111</v>
      </c>
      <c r="G353" s="26">
        <v>106</v>
      </c>
      <c r="H353" s="26">
        <v>103</v>
      </c>
      <c r="I353" s="26">
        <v>103</v>
      </c>
      <c r="J353" s="26">
        <v>120</v>
      </c>
      <c r="K353" s="26">
        <v>123</v>
      </c>
      <c r="L353" s="26">
        <v>88</v>
      </c>
      <c r="M353" s="26">
        <v>91</v>
      </c>
      <c r="N353" s="17" t="s">
        <v>192</v>
      </c>
    </row>
    <row r="354" spans="1:40" x14ac:dyDescent="0.2">
      <c r="C354" s="18" t="s">
        <v>114</v>
      </c>
      <c r="D354" s="18" t="s">
        <v>186</v>
      </c>
      <c r="E354" s="27" t="s">
        <v>116</v>
      </c>
      <c r="F354" s="27" t="s">
        <v>116</v>
      </c>
      <c r="G354" s="27" t="s">
        <v>116</v>
      </c>
      <c r="H354" s="27" t="s">
        <v>116</v>
      </c>
      <c r="I354" s="27" t="s">
        <v>116</v>
      </c>
      <c r="J354" s="27" t="s">
        <v>116</v>
      </c>
      <c r="K354" s="27" t="s">
        <v>116</v>
      </c>
      <c r="L354" s="27" t="s">
        <v>93</v>
      </c>
      <c r="M354" s="27" t="s">
        <v>93</v>
      </c>
    </row>
    <row r="355" spans="1:40" x14ac:dyDescent="0.2">
      <c r="C355" s="18" t="s">
        <v>117</v>
      </c>
      <c r="D355" s="18" t="s">
        <v>177</v>
      </c>
      <c r="E355" s="26">
        <v>6</v>
      </c>
      <c r="F355" s="26">
        <v>5</v>
      </c>
      <c r="G355" s="26">
        <v>6</v>
      </c>
      <c r="H355" s="26">
        <v>7</v>
      </c>
      <c r="I355" s="26">
        <v>6</v>
      </c>
      <c r="J355" s="26">
        <v>8</v>
      </c>
      <c r="K355" s="26">
        <v>8</v>
      </c>
      <c r="L355" s="26">
        <v>7</v>
      </c>
      <c r="M355" s="26">
        <v>7</v>
      </c>
      <c r="N355" s="17" t="s">
        <v>192</v>
      </c>
    </row>
    <row r="356" spans="1:40" x14ac:dyDescent="0.2">
      <c r="C356" s="18" t="s">
        <v>119</v>
      </c>
      <c r="D356" s="18" t="s">
        <v>193</v>
      </c>
      <c r="E356" s="26">
        <v>13</v>
      </c>
      <c r="F356" s="26">
        <v>17</v>
      </c>
      <c r="G356" s="26">
        <v>9</v>
      </c>
      <c r="H356" s="26">
        <v>15</v>
      </c>
      <c r="I356" s="26">
        <v>18</v>
      </c>
      <c r="J356" s="26">
        <v>22</v>
      </c>
      <c r="K356" s="26">
        <v>18</v>
      </c>
      <c r="L356" s="26">
        <v>12</v>
      </c>
      <c r="M356" s="26">
        <v>10</v>
      </c>
      <c r="N356" s="17" t="s">
        <v>192</v>
      </c>
    </row>
    <row r="357" spans="1:40" x14ac:dyDescent="0.2">
      <c r="C357" s="18" t="s">
        <v>121</v>
      </c>
      <c r="D357" s="18" t="s">
        <v>182</v>
      </c>
      <c r="E357" s="27" t="s">
        <v>116</v>
      </c>
      <c r="F357" s="27" t="s">
        <v>116</v>
      </c>
      <c r="G357" s="26">
        <v>0</v>
      </c>
      <c r="H357" s="27" t="s">
        <v>116</v>
      </c>
      <c r="I357" s="26">
        <v>0</v>
      </c>
      <c r="J357" s="27" t="s">
        <v>116</v>
      </c>
      <c r="K357" s="26">
        <v>0</v>
      </c>
      <c r="L357" s="27" t="s">
        <v>93</v>
      </c>
      <c r="M357" s="26">
        <v>0</v>
      </c>
      <c r="N357" s="17" t="s">
        <v>192</v>
      </c>
    </row>
    <row r="358" spans="1:40" x14ac:dyDescent="0.2">
      <c r="C358" s="18" t="s">
        <v>123</v>
      </c>
      <c r="D358" s="18" t="s">
        <v>179</v>
      </c>
      <c r="E358" s="27" t="s">
        <v>116</v>
      </c>
      <c r="F358" s="27" t="s">
        <v>116</v>
      </c>
      <c r="G358" s="27" t="s">
        <v>116</v>
      </c>
      <c r="H358" s="27" t="s">
        <v>116</v>
      </c>
      <c r="I358" s="26">
        <v>0</v>
      </c>
      <c r="J358" s="27" t="s">
        <v>116</v>
      </c>
      <c r="K358" s="27" t="s">
        <v>116</v>
      </c>
      <c r="L358" s="27" t="s">
        <v>93</v>
      </c>
      <c r="M358" s="27" t="s">
        <v>93</v>
      </c>
    </row>
    <row r="359" spans="1:40" x14ac:dyDescent="0.2">
      <c r="C359" s="18" t="s">
        <v>125</v>
      </c>
      <c r="D359" s="18" t="s">
        <v>180</v>
      </c>
      <c r="E359" s="26">
        <v>82</v>
      </c>
      <c r="F359" s="26">
        <v>88</v>
      </c>
      <c r="G359" s="26">
        <v>90</v>
      </c>
      <c r="H359" s="26">
        <v>82</v>
      </c>
      <c r="I359" s="26">
        <v>78</v>
      </c>
      <c r="J359" s="26">
        <v>89</v>
      </c>
      <c r="K359" s="26">
        <v>96</v>
      </c>
      <c r="L359" s="26">
        <v>69</v>
      </c>
      <c r="M359" s="26">
        <v>73</v>
      </c>
      <c r="N359" s="17" t="s">
        <v>192</v>
      </c>
    </row>
    <row r="360" spans="1:40" x14ac:dyDescent="0.2">
      <c r="C360" s="18" t="s">
        <v>194</v>
      </c>
      <c r="D360" s="18" t="s">
        <v>195</v>
      </c>
      <c r="E360" s="26">
        <v>0</v>
      </c>
      <c r="F360" s="26">
        <v>1</v>
      </c>
      <c r="G360" s="27" t="s">
        <v>116</v>
      </c>
      <c r="H360" s="26">
        <v>0</v>
      </c>
      <c r="I360" s="26">
        <v>0</v>
      </c>
      <c r="J360" s="26">
        <v>0</v>
      </c>
      <c r="K360" s="26">
        <v>1</v>
      </c>
      <c r="L360" s="26">
        <v>1</v>
      </c>
      <c r="M360" s="26">
        <v>0</v>
      </c>
      <c r="N360" s="17" t="s">
        <v>192</v>
      </c>
    </row>
    <row r="361" spans="1:40" x14ac:dyDescent="0.2">
      <c r="C361" s="18" t="s">
        <v>129</v>
      </c>
      <c r="D361" s="18" t="s">
        <v>196</v>
      </c>
      <c r="E361" s="27" t="s">
        <v>116</v>
      </c>
      <c r="F361" s="27" t="s">
        <v>116</v>
      </c>
      <c r="G361" s="27" t="s">
        <v>116</v>
      </c>
      <c r="H361" s="27" t="s">
        <v>116</v>
      </c>
      <c r="I361" s="27" t="s">
        <v>116</v>
      </c>
      <c r="J361" s="27" t="s">
        <v>116</v>
      </c>
      <c r="K361" s="27" t="s">
        <v>116</v>
      </c>
      <c r="L361" s="27" t="s">
        <v>93</v>
      </c>
      <c r="M361" s="27" t="s">
        <v>93</v>
      </c>
      <c r="AB361" s="35"/>
      <c r="AC361" s="35"/>
      <c r="AD361" s="35"/>
      <c r="AE361" s="35"/>
      <c r="AF361" s="35"/>
      <c r="AG361" s="35"/>
      <c r="AH361" s="35"/>
      <c r="AI361" s="35"/>
      <c r="AJ361" s="35"/>
      <c r="AK361" s="35"/>
      <c r="AL361" s="35"/>
      <c r="AM361" s="35"/>
      <c r="AN361" s="35"/>
    </row>
    <row r="362" spans="1:40" s="35" customFormat="1" x14ac:dyDescent="0.2">
      <c r="A362" s="33" t="s">
        <v>273</v>
      </c>
      <c r="B362" s="33" t="s">
        <v>274</v>
      </c>
      <c r="C362" s="33" t="s">
        <v>191</v>
      </c>
      <c r="D362" s="33" t="s">
        <v>14</v>
      </c>
      <c r="E362" s="34">
        <v>3889</v>
      </c>
      <c r="F362" s="34">
        <v>3816</v>
      </c>
      <c r="G362" s="34">
        <v>4406</v>
      </c>
      <c r="H362" s="34">
        <v>4919</v>
      </c>
      <c r="I362" s="34">
        <v>4529</v>
      </c>
      <c r="J362" s="34">
        <v>4555</v>
      </c>
      <c r="K362" s="34">
        <v>4534</v>
      </c>
      <c r="L362" s="34">
        <v>4859</v>
      </c>
      <c r="M362" s="34">
        <v>4200</v>
      </c>
      <c r="N362" s="35" t="s">
        <v>192</v>
      </c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x14ac:dyDescent="0.2">
      <c r="C363" s="18" t="s">
        <v>114</v>
      </c>
      <c r="D363" s="18" t="s">
        <v>186</v>
      </c>
      <c r="E363" s="27" t="s">
        <v>116</v>
      </c>
      <c r="F363" s="27" t="s">
        <v>116</v>
      </c>
      <c r="G363" s="27" t="s">
        <v>116</v>
      </c>
      <c r="H363" s="27" t="s">
        <v>116</v>
      </c>
      <c r="I363" s="27" t="s">
        <v>116</v>
      </c>
      <c r="J363" s="27" t="s">
        <v>116</v>
      </c>
      <c r="K363" s="27" t="s">
        <v>116</v>
      </c>
      <c r="L363" s="27" t="s">
        <v>93</v>
      </c>
      <c r="M363" s="27" t="s">
        <v>93</v>
      </c>
    </row>
    <row r="364" spans="1:40" x14ac:dyDescent="0.2">
      <c r="C364" s="18" t="s">
        <v>117</v>
      </c>
      <c r="D364" s="18" t="s">
        <v>177</v>
      </c>
      <c r="E364" s="26">
        <v>6</v>
      </c>
      <c r="F364" s="26">
        <v>8</v>
      </c>
      <c r="G364" s="26">
        <v>10</v>
      </c>
      <c r="H364" s="26">
        <v>9</v>
      </c>
      <c r="I364" s="26">
        <v>6</v>
      </c>
      <c r="J364" s="26">
        <v>6</v>
      </c>
      <c r="K364" s="26">
        <v>9</v>
      </c>
      <c r="L364" s="26">
        <v>5</v>
      </c>
      <c r="M364" s="26">
        <v>4</v>
      </c>
      <c r="N364" s="17" t="s">
        <v>192</v>
      </c>
    </row>
    <row r="365" spans="1:40" x14ac:dyDescent="0.2">
      <c r="C365" s="18" t="s">
        <v>119</v>
      </c>
      <c r="D365" s="18" t="s">
        <v>193</v>
      </c>
      <c r="E365" s="26">
        <v>2589</v>
      </c>
      <c r="F365" s="26">
        <v>2564</v>
      </c>
      <c r="G365" s="26">
        <v>3011</v>
      </c>
      <c r="H365" s="26">
        <v>3462</v>
      </c>
      <c r="I365" s="26">
        <v>3113</v>
      </c>
      <c r="J365" s="26">
        <v>3089</v>
      </c>
      <c r="K365" s="26">
        <v>2958</v>
      </c>
      <c r="L365" s="26">
        <v>3340</v>
      </c>
      <c r="M365" s="26">
        <v>2703</v>
      </c>
      <c r="N365" s="17" t="s">
        <v>192</v>
      </c>
    </row>
    <row r="366" spans="1:40" x14ac:dyDescent="0.2">
      <c r="C366" s="18" t="s">
        <v>121</v>
      </c>
      <c r="D366" s="18" t="s">
        <v>182</v>
      </c>
      <c r="E366" s="27" t="s">
        <v>116</v>
      </c>
      <c r="F366" s="27" t="s">
        <v>116</v>
      </c>
      <c r="G366" s="27" t="s">
        <v>116</v>
      </c>
      <c r="H366" s="27" t="s">
        <v>116</v>
      </c>
      <c r="I366" s="27" t="s">
        <v>116</v>
      </c>
      <c r="J366" s="27" t="s">
        <v>116</v>
      </c>
      <c r="K366" s="27" t="s">
        <v>116</v>
      </c>
      <c r="L366" s="27" t="s">
        <v>93</v>
      </c>
      <c r="M366" s="27" t="s">
        <v>93</v>
      </c>
    </row>
    <row r="367" spans="1:40" x14ac:dyDescent="0.2">
      <c r="C367" s="18" t="s">
        <v>123</v>
      </c>
      <c r="D367" s="18" t="s">
        <v>179</v>
      </c>
      <c r="E367" s="27" t="s">
        <v>116</v>
      </c>
      <c r="F367" s="27" t="s">
        <v>116</v>
      </c>
      <c r="G367" s="27" t="s">
        <v>116</v>
      </c>
      <c r="H367" s="27" t="s">
        <v>116</v>
      </c>
      <c r="I367" s="27" t="s">
        <v>116</v>
      </c>
      <c r="J367" s="27" t="s">
        <v>116</v>
      </c>
      <c r="K367" s="27" t="s">
        <v>116</v>
      </c>
      <c r="L367" s="27" t="s">
        <v>93</v>
      </c>
      <c r="M367" s="27" t="s">
        <v>93</v>
      </c>
    </row>
    <row r="368" spans="1:40" x14ac:dyDescent="0.2">
      <c r="C368" s="18" t="s">
        <v>125</v>
      </c>
      <c r="D368" s="18" t="s">
        <v>180</v>
      </c>
      <c r="E368" s="26">
        <v>1151</v>
      </c>
      <c r="F368" s="26">
        <v>1112</v>
      </c>
      <c r="G368" s="26">
        <v>1240</v>
      </c>
      <c r="H368" s="26">
        <v>1285</v>
      </c>
      <c r="I368" s="26">
        <v>1257</v>
      </c>
      <c r="J368" s="26">
        <v>1294</v>
      </c>
      <c r="K368" s="26">
        <v>1397</v>
      </c>
      <c r="L368" s="26">
        <v>1491</v>
      </c>
      <c r="M368" s="26">
        <v>1414</v>
      </c>
      <c r="N368" s="17" t="s">
        <v>192</v>
      </c>
    </row>
    <row r="369" spans="1:40" x14ac:dyDescent="0.2">
      <c r="C369" s="18" t="s">
        <v>194</v>
      </c>
      <c r="D369" s="18" t="s">
        <v>195</v>
      </c>
      <c r="E369" s="26">
        <v>143</v>
      </c>
      <c r="F369" s="26">
        <v>132</v>
      </c>
      <c r="G369" s="26">
        <v>144</v>
      </c>
      <c r="H369" s="26">
        <v>163</v>
      </c>
      <c r="I369" s="26">
        <v>153</v>
      </c>
      <c r="J369" s="26">
        <v>166</v>
      </c>
      <c r="K369" s="26">
        <v>170</v>
      </c>
      <c r="L369" s="26">
        <v>22</v>
      </c>
      <c r="M369" s="26">
        <v>78</v>
      </c>
      <c r="N369" s="17" t="s">
        <v>192</v>
      </c>
    </row>
    <row r="370" spans="1:40" x14ac:dyDescent="0.2">
      <c r="C370" s="18" t="s">
        <v>129</v>
      </c>
      <c r="D370" s="18" t="s">
        <v>196</v>
      </c>
      <c r="E370" s="27" t="s">
        <v>116</v>
      </c>
      <c r="F370" s="27" t="s">
        <v>116</v>
      </c>
      <c r="G370" s="27" t="s">
        <v>116</v>
      </c>
      <c r="H370" s="27" t="s">
        <v>116</v>
      </c>
      <c r="I370" s="27" t="s">
        <v>116</v>
      </c>
      <c r="J370" s="27" t="s">
        <v>116</v>
      </c>
      <c r="K370" s="27" t="s">
        <v>116</v>
      </c>
      <c r="L370" s="27" t="s">
        <v>93</v>
      </c>
      <c r="M370" s="27" t="s">
        <v>93</v>
      </c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/>
    </row>
    <row r="371" spans="1:40" s="35" customFormat="1" x14ac:dyDescent="0.2">
      <c r="A371" s="33" t="s">
        <v>275</v>
      </c>
      <c r="B371" s="33" t="s">
        <v>276</v>
      </c>
      <c r="C371" s="33" t="s">
        <v>191</v>
      </c>
      <c r="D371" s="33" t="s">
        <v>14</v>
      </c>
      <c r="E371" s="34">
        <v>938</v>
      </c>
      <c r="F371" s="34">
        <v>873</v>
      </c>
      <c r="G371" s="34">
        <v>913</v>
      </c>
      <c r="H371" s="34">
        <v>867</v>
      </c>
      <c r="I371" s="34">
        <v>789</v>
      </c>
      <c r="J371" s="34">
        <v>729</v>
      </c>
      <c r="K371" s="34">
        <v>711</v>
      </c>
      <c r="L371" s="34">
        <v>857</v>
      </c>
      <c r="M371" s="34">
        <v>929</v>
      </c>
      <c r="N371" s="35" t="s">
        <v>192</v>
      </c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x14ac:dyDescent="0.2">
      <c r="C372" s="18" t="s">
        <v>114</v>
      </c>
      <c r="D372" s="18" t="s">
        <v>186</v>
      </c>
      <c r="E372" s="27" t="s">
        <v>116</v>
      </c>
      <c r="F372" s="27" t="s">
        <v>116</v>
      </c>
      <c r="G372" s="27" t="s">
        <v>116</v>
      </c>
      <c r="H372" s="27" t="s">
        <v>116</v>
      </c>
      <c r="I372" s="27" t="s">
        <v>116</v>
      </c>
      <c r="J372" s="27" t="s">
        <v>116</v>
      </c>
      <c r="K372" s="27" t="s">
        <v>116</v>
      </c>
      <c r="L372" s="27" t="s">
        <v>93</v>
      </c>
      <c r="M372" s="27" t="s">
        <v>93</v>
      </c>
    </row>
    <row r="373" spans="1:40" x14ac:dyDescent="0.2">
      <c r="C373" s="18" t="s">
        <v>117</v>
      </c>
      <c r="D373" s="18" t="s">
        <v>177</v>
      </c>
      <c r="E373" s="26">
        <v>36</v>
      </c>
      <c r="F373" s="26">
        <v>53</v>
      </c>
      <c r="G373" s="26">
        <v>103</v>
      </c>
      <c r="H373" s="26">
        <v>47</v>
      </c>
      <c r="I373" s="26">
        <v>32</v>
      </c>
      <c r="J373" s="26">
        <v>29</v>
      </c>
      <c r="K373" s="26">
        <v>24</v>
      </c>
      <c r="L373" s="26">
        <v>41</v>
      </c>
      <c r="M373" s="26">
        <v>46</v>
      </c>
      <c r="N373" s="17" t="s">
        <v>192</v>
      </c>
    </row>
    <row r="374" spans="1:40" x14ac:dyDescent="0.2">
      <c r="C374" s="18" t="s">
        <v>119</v>
      </c>
      <c r="D374" s="18" t="s">
        <v>193</v>
      </c>
      <c r="E374" s="26">
        <v>159</v>
      </c>
      <c r="F374" s="26">
        <v>179</v>
      </c>
      <c r="G374" s="26">
        <v>144</v>
      </c>
      <c r="H374" s="26">
        <v>173</v>
      </c>
      <c r="I374" s="26">
        <v>180</v>
      </c>
      <c r="J374" s="26">
        <v>127</v>
      </c>
      <c r="K374" s="26">
        <v>142</v>
      </c>
      <c r="L374" s="26">
        <v>164</v>
      </c>
      <c r="M374" s="26">
        <v>195</v>
      </c>
      <c r="N374" s="17" t="s">
        <v>192</v>
      </c>
    </row>
    <row r="375" spans="1:40" x14ac:dyDescent="0.2">
      <c r="C375" s="18" t="s">
        <v>121</v>
      </c>
      <c r="D375" s="18" t="s">
        <v>182</v>
      </c>
      <c r="E375" s="26">
        <v>84</v>
      </c>
      <c r="F375" s="26">
        <v>27</v>
      </c>
      <c r="G375" s="26">
        <v>33</v>
      </c>
      <c r="H375" s="26">
        <v>44</v>
      </c>
      <c r="I375" s="26">
        <v>56</v>
      </c>
      <c r="J375" s="26">
        <v>66</v>
      </c>
      <c r="K375" s="26">
        <v>52</v>
      </c>
      <c r="L375" s="26">
        <v>15</v>
      </c>
      <c r="M375" s="26">
        <v>19</v>
      </c>
      <c r="N375" s="17" t="s">
        <v>192</v>
      </c>
    </row>
    <row r="376" spans="1:40" x14ac:dyDescent="0.2">
      <c r="C376" s="18" t="s">
        <v>123</v>
      </c>
      <c r="D376" s="18" t="s">
        <v>179</v>
      </c>
      <c r="E376" s="27" t="s">
        <v>116</v>
      </c>
      <c r="F376" s="26">
        <v>0</v>
      </c>
      <c r="G376" s="27" t="s">
        <v>116</v>
      </c>
      <c r="H376" s="27" t="s">
        <v>116</v>
      </c>
      <c r="I376" s="26">
        <v>4</v>
      </c>
      <c r="J376" s="26">
        <v>0</v>
      </c>
      <c r="K376" s="27" t="s">
        <v>116</v>
      </c>
      <c r="L376" s="26">
        <v>0</v>
      </c>
      <c r="M376" s="26">
        <v>0</v>
      </c>
      <c r="N376" s="17" t="s">
        <v>192</v>
      </c>
    </row>
    <row r="377" spans="1:40" x14ac:dyDescent="0.2">
      <c r="C377" s="18" t="s">
        <v>125</v>
      </c>
      <c r="D377" s="18" t="s">
        <v>180</v>
      </c>
      <c r="E377" s="26">
        <v>653</v>
      </c>
      <c r="F377" s="26">
        <v>606</v>
      </c>
      <c r="G377" s="26">
        <v>627</v>
      </c>
      <c r="H377" s="26">
        <v>599</v>
      </c>
      <c r="I377" s="26">
        <v>514</v>
      </c>
      <c r="J377" s="26">
        <v>502</v>
      </c>
      <c r="K377" s="26">
        <v>488</v>
      </c>
      <c r="L377" s="26">
        <v>633</v>
      </c>
      <c r="M377" s="26">
        <v>663</v>
      </c>
      <c r="N377" s="17" t="s">
        <v>192</v>
      </c>
    </row>
    <row r="378" spans="1:40" x14ac:dyDescent="0.2">
      <c r="C378" s="18" t="s">
        <v>194</v>
      </c>
      <c r="D378" s="18" t="s">
        <v>195</v>
      </c>
      <c r="E378" s="26">
        <v>6</v>
      </c>
      <c r="F378" s="26">
        <v>7</v>
      </c>
      <c r="G378" s="26">
        <v>5</v>
      </c>
      <c r="H378" s="26">
        <v>4</v>
      </c>
      <c r="I378" s="26">
        <v>4</v>
      </c>
      <c r="J378" s="26">
        <v>4</v>
      </c>
      <c r="K378" s="26">
        <v>5</v>
      </c>
      <c r="L378" s="26">
        <v>5</v>
      </c>
      <c r="M378" s="26">
        <v>5</v>
      </c>
      <c r="N378" s="17" t="s">
        <v>192</v>
      </c>
    </row>
    <row r="379" spans="1:40" x14ac:dyDescent="0.2">
      <c r="C379" s="18" t="s">
        <v>129</v>
      </c>
      <c r="D379" s="18" t="s">
        <v>196</v>
      </c>
      <c r="E379" s="27" t="s">
        <v>116</v>
      </c>
      <c r="F379" s="27" t="s">
        <v>116</v>
      </c>
      <c r="G379" s="27" t="s">
        <v>116</v>
      </c>
      <c r="H379" s="27" t="s">
        <v>116</v>
      </c>
      <c r="I379" s="27" t="s">
        <v>116</v>
      </c>
      <c r="J379" s="27" t="s">
        <v>116</v>
      </c>
      <c r="K379" s="27" t="s">
        <v>116</v>
      </c>
      <c r="L379" s="27" t="s">
        <v>93</v>
      </c>
      <c r="M379" s="27" t="s">
        <v>93</v>
      </c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</row>
    <row r="380" spans="1:40" s="35" customFormat="1" x14ac:dyDescent="0.2">
      <c r="A380" s="33" t="s">
        <v>277</v>
      </c>
      <c r="B380" s="33" t="s">
        <v>278</v>
      </c>
      <c r="C380" s="33" t="s">
        <v>191</v>
      </c>
      <c r="D380" s="33" t="s">
        <v>14</v>
      </c>
      <c r="E380" s="34">
        <v>56263</v>
      </c>
      <c r="F380" s="34">
        <v>56487</v>
      </c>
      <c r="G380" s="34">
        <v>57223</v>
      </c>
      <c r="H380" s="34">
        <v>56482</v>
      </c>
      <c r="I380" s="34">
        <v>56443</v>
      </c>
      <c r="J380" s="34">
        <v>55529</v>
      </c>
      <c r="K380" s="34">
        <v>55551</v>
      </c>
      <c r="L380" s="34">
        <v>53863</v>
      </c>
      <c r="M380" s="34">
        <v>53455</v>
      </c>
      <c r="N380" s="35" t="s">
        <v>192</v>
      </c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x14ac:dyDescent="0.2">
      <c r="C381" s="18" t="s">
        <v>114</v>
      </c>
      <c r="D381" s="18" t="s">
        <v>186</v>
      </c>
      <c r="E381" s="27" t="s">
        <v>116</v>
      </c>
      <c r="F381" s="27" t="s">
        <v>116</v>
      </c>
      <c r="G381" s="27" t="s">
        <v>116</v>
      </c>
      <c r="H381" s="27" t="s">
        <v>116</v>
      </c>
      <c r="I381" s="27" t="s">
        <v>116</v>
      </c>
      <c r="J381" s="27" t="s">
        <v>116</v>
      </c>
      <c r="K381" s="27" t="s">
        <v>116</v>
      </c>
      <c r="L381" s="27" t="s">
        <v>93</v>
      </c>
      <c r="M381" s="27" t="s">
        <v>93</v>
      </c>
    </row>
    <row r="382" spans="1:40" x14ac:dyDescent="0.2">
      <c r="C382" s="18" t="s">
        <v>117</v>
      </c>
      <c r="D382" s="18" t="s">
        <v>177</v>
      </c>
      <c r="E382" s="26">
        <v>632</v>
      </c>
      <c r="F382" s="26">
        <v>747</v>
      </c>
      <c r="G382" s="26">
        <v>1015</v>
      </c>
      <c r="H382" s="26">
        <v>1199</v>
      </c>
      <c r="I382" s="26">
        <v>1384</v>
      </c>
      <c r="J382" s="26">
        <v>1376</v>
      </c>
      <c r="K382" s="26">
        <v>1250</v>
      </c>
      <c r="L382" s="26">
        <v>1323</v>
      </c>
      <c r="M382" s="26">
        <v>1189</v>
      </c>
      <c r="N382" s="17" t="s">
        <v>192</v>
      </c>
    </row>
    <row r="383" spans="1:40" x14ac:dyDescent="0.2">
      <c r="C383" s="18" t="s">
        <v>119</v>
      </c>
      <c r="D383" s="18" t="s">
        <v>193</v>
      </c>
      <c r="E383" s="26">
        <v>53710</v>
      </c>
      <c r="F383" s="26">
        <v>53851</v>
      </c>
      <c r="G383" s="26">
        <v>54045</v>
      </c>
      <c r="H383" s="26">
        <v>53176</v>
      </c>
      <c r="I383" s="26">
        <v>52972</v>
      </c>
      <c r="J383" s="26">
        <v>51759</v>
      </c>
      <c r="K383" s="26">
        <v>49960</v>
      </c>
      <c r="L383" s="26">
        <v>46036</v>
      </c>
      <c r="M383" s="26">
        <v>47209</v>
      </c>
      <c r="N383" s="17" t="s">
        <v>192</v>
      </c>
    </row>
    <row r="384" spans="1:40" x14ac:dyDescent="0.2">
      <c r="C384" s="18" t="s">
        <v>121</v>
      </c>
      <c r="D384" s="18" t="s">
        <v>182</v>
      </c>
      <c r="E384" s="26">
        <v>1353</v>
      </c>
      <c r="F384" s="26">
        <v>1349</v>
      </c>
      <c r="G384" s="26">
        <v>1554</v>
      </c>
      <c r="H384" s="26">
        <v>1502</v>
      </c>
      <c r="I384" s="26">
        <v>1497</v>
      </c>
      <c r="J384" s="26">
        <v>1761</v>
      </c>
      <c r="K384" s="26">
        <v>3761</v>
      </c>
      <c r="L384" s="26">
        <v>5872</v>
      </c>
      <c r="M384" s="26">
        <v>4471</v>
      </c>
      <c r="N384" s="17" t="s">
        <v>192</v>
      </c>
    </row>
    <row r="385" spans="1:40" x14ac:dyDescent="0.2">
      <c r="C385" s="18" t="s">
        <v>123</v>
      </c>
      <c r="D385" s="18" t="s">
        <v>179</v>
      </c>
      <c r="E385" s="27" t="s">
        <v>116</v>
      </c>
      <c r="F385" s="27" t="s">
        <v>116</v>
      </c>
      <c r="G385" s="27" t="s">
        <v>116</v>
      </c>
      <c r="H385" s="27" t="s">
        <v>116</v>
      </c>
      <c r="I385" s="27" t="s">
        <v>116</v>
      </c>
      <c r="J385" s="27" t="s">
        <v>116</v>
      </c>
      <c r="K385" s="27" t="s">
        <v>116</v>
      </c>
      <c r="L385" s="27" t="s">
        <v>93</v>
      </c>
      <c r="M385" s="27" t="s">
        <v>93</v>
      </c>
    </row>
    <row r="386" spans="1:40" x14ac:dyDescent="0.2">
      <c r="C386" s="18" t="s">
        <v>125</v>
      </c>
      <c r="D386" s="18" t="s">
        <v>180</v>
      </c>
      <c r="E386" s="26">
        <v>568</v>
      </c>
      <c r="F386" s="26">
        <v>540</v>
      </c>
      <c r="G386" s="26">
        <v>609</v>
      </c>
      <c r="H386" s="26">
        <v>605</v>
      </c>
      <c r="I386" s="26">
        <v>589</v>
      </c>
      <c r="J386" s="26">
        <v>634</v>
      </c>
      <c r="K386" s="26">
        <v>580</v>
      </c>
      <c r="L386" s="26">
        <v>632</v>
      </c>
      <c r="M386" s="26">
        <v>587</v>
      </c>
      <c r="N386" s="17" t="s">
        <v>192</v>
      </c>
    </row>
    <row r="387" spans="1:40" x14ac:dyDescent="0.2">
      <c r="C387" s="18" t="s">
        <v>194</v>
      </c>
      <c r="D387" s="18" t="s">
        <v>195</v>
      </c>
      <c r="E387" s="27" t="s">
        <v>116</v>
      </c>
      <c r="F387" s="27" t="s">
        <v>116</v>
      </c>
      <c r="G387" s="27" t="s">
        <v>116</v>
      </c>
      <c r="H387" s="27" t="s">
        <v>116</v>
      </c>
      <c r="I387" s="27" t="s">
        <v>116</v>
      </c>
      <c r="J387" s="27" t="s">
        <v>116</v>
      </c>
      <c r="K387" s="27" t="s">
        <v>116</v>
      </c>
      <c r="L387" s="27" t="s">
        <v>93</v>
      </c>
      <c r="M387" s="27" t="s">
        <v>93</v>
      </c>
      <c r="O387" s="47"/>
      <c r="P387" s="48"/>
      <c r="Q387" s="48"/>
      <c r="R387" s="48"/>
      <c r="S387" s="48"/>
      <c r="T387" s="48"/>
      <c r="U387" s="48"/>
      <c r="V387" s="48"/>
      <c r="W387" s="48"/>
      <c r="X387" s="48"/>
      <c r="Y387" s="47"/>
      <c r="Z387" s="47"/>
      <c r="AA387" s="47"/>
    </row>
    <row r="388" spans="1:40" x14ac:dyDescent="0.2">
      <c r="C388" s="18" t="s">
        <v>129</v>
      </c>
      <c r="D388" s="18" t="s">
        <v>196</v>
      </c>
      <c r="E388" s="27" t="s">
        <v>116</v>
      </c>
      <c r="F388" s="27" t="s">
        <v>116</v>
      </c>
      <c r="G388" s="27" t="s">
        <v>116</v>
      </c>
      <c r="H388" s="27" t="s">
        <v>116</v>
      </c>
      <c r="I388" s="27" t="s">
        <v>116</v>
      </c>
      <c r="J388" s="27" t="s">
        <v>116</v>
      </c>
      <c r="K388" s="27" t="s">
        <v>116</v>
      </c>
      <c r="L388" s="27" t="s">
        <v>93</v>
      </c>
      <c r="M388" s="27" t="s">
        <v>93</v>
      </c>
      <c r="O388" s="49"/>
      <c r="P388" s="50"/>
      <c r="Q388" s="50"/>
      <c r="R388" s="50"/>
      <c r="S388" s="50"/>
      <c r="T388" s="50"/>
      <c r="U388" s="50"/>
      <c r="V388" s="50"/>
      <c r="W388" s="50"/>
      <c r="X388" s="50"/>
      <c r="Y388" s="47"/>
      <c r="Z388" s="47"/>
      <c r="AA388" s="47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</row>
    <row r="389" spans="1:40" s="32" customFormat="1" x14ac:dyDescent="0.2">
      <c r="A389" s="37" t="s">
        <v>279</v>
      </c>
      <c r="B389" s="37" t="s">
        <v>280</v>
      </c>
      <c r="C389" s="37" t="s">
        <v>191</v>
      </c>
      <c r="D389" s="37" t="s">
        <v>14</v>
      </c>
      <c r="E389" s="31">
        <v>38632</v>
      </c>
      <c r="F389" s="31">
        <v>38349</v>
      </c>
      <c r="G389" s="31">
        <v>38637</v>
      </c>
      <c r="H389" s="31">
        <v>38591</v>
      </c>
      <c r="I389" s="31">
        <v>39103</v>
      </c>
      <c r="J389" s="31">
        <v>39458</v>
      </c>
      <c r="K389" s="31">
        <v>40438</v>
      </c>
      <c r="L389" s="31">
        <v>39050</v>
      </c>
      <c r="M389" s="31">
        <v>38522</v>
      </c>
      <c r="N389" s="32" t="s">
        <v>192</v>
      </c>
      <c r="O389" s="49"/>
      <c r="P389" s="51"/>
      <c r="Q389" s="51"/>
      <c r="R389" s="51"/>
      <c r="S389" s="51"/>
      <c r="T389" s="51"/>
      <c r="U389" s="51"/>
      <c r="V389" s="51"/>
      <c r="W389" s="51"/>
      <c r="X389" s="51"/>
      <c r="Y389" s="47"/>
      <c r="Z389" s="47"/>
      <c r="AA389" s="4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x14ac:dyDescent="0.2">
      <c r="C390" s="18" t="s">
        <v>114</v>
      </c>
      <c r="D390" s="18" t="s">
        <v>186</v>
      </c>
      <c r="E390" s="27" t="s">
        <v>116</v>
      </c>
      <c r="F390" s="27" t="s">
        <v>116</v>
      </c>
      <c r="G390" s="27" t="s">
        <v>116</v>
      </c>
      <c r="H390" s="27" t="s">
        <v>116</v>
      </c>
      <c r="I390" s="27" t="s">
        <v>116</v>
      </c>
      <c r="J390" s="27" t="s">
        <v>116</v>
      </c>
      <c r="K390" s="27" t="s">
        <v>116</v>
      </c>
      <c r="L390" s="27" t="s">
        <v>93</v>
      </c>
      <c r="M390" s="27" t="s">
        <v>93</v>
      </c>
      <c r="O390" s="49"/>
      <c r="P390" s="51"/>
      <c r="Q390" s="51"/>
      <c r="R390" s="51"/>
      <c r="S390" s="51"/>
      <c r="T390" s="51"/>
      <c r="U390" s="51"/>
      <c r="V390" s="51"/>
      <c r="W390" s="51"/>
      <c r="X390" s="51"/>
      <c r="Y390" s="47"/>
      <c r="Z390" s="47"/>
      <c r="AA390" s="47"/>
    </row>
    <row r="391" spans="1:40" x14ac:dyDescent="0.2">
      <c r="C391" s="18" t="s">
        <v>117</v>
      </c>
      <c r="D391" s="18" t="s">
        <v>177</v>
      </c>
      <c r="E391" s="26">
        <v>52</v>
      </c>
      <c r="F391" s="26">
        <v>59</v>
      </c>
      <c r="G391" s="26">
        <v>135</v>
      </c>
      <c r="H391" s="26">
        <v>163</v>
      </c>
      <c r="I391" s="26">
        <v>170</v>
      </c>
      <c r="J391" s="26">
        <v>120</v>
      </c>
      <c r="K391" s="26">
        <v>124</v>
      </c>
      <c r="L391" s="26">
        <v>147</v>
      </c>
      <c r="M391" s="26">
        <v>134</v>
      </c>
      <c r="N391" s="17" t="s">
        <v>192</v>
      </c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</row>
    <row r="392" spans="1:40" x14ac:dyDescent="0.2">
      <c r="C392" s="18" t="s">
        <v>119</v>
      </c>
      <c r="D392" s="18" t="s">
        <v>193</v>
      </c>
      <c r="E392" s="26">
        <v>37232</v>
      </c>
      <c r="F392" s="26">
        <v>36951</v>
      </c>
      <c r="G392" s="26">
        <v>36960</v>
      </c>
      <c r="H392" s="26">
        <v>36941</v>
      </c>
      <c r="I392" s="26">
        <v>37449</v>
      </c>
      <c r="J392" s="26">
        <v>37593</v>
      </c>
      <c r="K392" s="26">
        <v>36603</v>
      </c>
      <c r="L392" s="26">
        <v>33079</v>
      </c>
      <c r="M392" s="26">
        <v>33972</v>
      </c>
      <c r="N392" s="17" t="s">
        <v>192</v>
      </c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</row>
    <row r="393" spans="1:40" x14ac:dyDescent="0.2">
      <c r="C393" s="18" t="s">
        <v>121</v>
      </c>
      <c r="D393" s="18" t="s">
        <v>182</v>
      </c>
      <c r="E393" s="26">
        <v>1348</v>
      </c>
      <c r="F393" s="26">
        <v>1339</v>
      </c>
      <c r="G393" s="26">
        <v>1543</v>
      </c>
      <c r="H393" s="26">
        <v>1487</v>
      </c>
      <c r="I393" s="26">
        <v>1483</v>
      </c>
      <c r="J393" s="26">
        <v>1746</v>
      </c>
      <c r="K393" s="26">
        <v>3712</v>
      </c>
      <c r="L393" s="26">
        <v>5824</v>
      </c>
      <c r="M393" s="26">
        <v>4416</v>
      </c>
      <c r="N393" s="17" t="s">
        <v>192</v>
      </c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</row>
    <row r="394" spans="1:40" x14ac:dyDescent="0.2">
      <c r="C394" s="18" t="s">
        <v>123</v>
      </c>
      <c r="D394" s="18" t="s">
        <v>179</v>
      </c>
      <c r="E394" s="27" t="s">
        <v>116</v>
      </c>
      <c r="F394" s="27" t="s">
        <v>116</v>
      </c>
      <c r="G394" s="27" t="s">
        <v>116</v>
      </c>
      <c r="H394" s="27" t="s">
        <v>116</v>
      </c>
      <c r="I394" s="27" t="s">
        <v>116</v>
      </c>
      <c r="J394" s="27" t="s">
        <v>116</v>
      </c>
      <c r="K394" s="27" t="s">
        <v>116</v>
      </c>
      <c r="L394" s="27" t="s">
        <v>93</v>
      </c>
      <c r="M394" s="27" t="s">
        <v>93</v>
      </c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</row>
    <row r="395" spans="1:40" x14ac:dyDescent="0.2">
      <c r="C395" s="18" t="s">
        <v>125</v>
      </c>
      <c r="D395" s="18" t="s">
        <v>180</v>
      </c>
      <c r="E395" s="27" t="s">
        <v>116</v>
      </c>
      <c r="F395" s="27" t="s">
        <v>116</v>
      </c>
      <c r="G395" s="27" t="s">
        <v>116</v>
      </c>
      <c r="H395" s="27" t="s">
        <v>116</v>
      </c>
      <c r="I395" s="27" t="s">
        <v>116</v>
      </c>
      <c r="J395" s="27" t="s">
        <v>116</v>
      </c>
      <c r="K395" s="27" t="s">
        <v>116</v>
      </c>
      <c r="L395" s="27" t="s">
        <v>93</v>
      </c>
      <c r="M395" s="27" t="s">
        <v>93</v>
      </c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</row>
    <row r="396" spans="1:40" x14ac:dyDescent="0.2">
      <c r="C396" s="18" t="s">
        <v>194</v>
      </c>
      <c r="D396" s="18" t="s">
        <v>195</v>
      </c>
      <c r="E396" s="27" t="s">
        <v>116</v>
      </c>
      <c r="F396" s="27" t="s">
        <v>116</v>
      </c>
      <c r="G396" s="27" t="s">
        <v>116</v>
      </c>
      <c r="H396" s="27" t="s">
        <v>116</v>
      </c>
      <c r="I396" s="27" t="s">
        <v>116</v>
      </c>
      <c r="J396" s="27" t="s">
        <v>116</v>
      </c>
      <c r="K396" s="27" t="s">
        <v>116</v>
      </c>
      <c r="L396" s="27" t="s">
        <v>93</v>
      </c>
      <c r="M396" s="27" t="s">
        <v>93</v>
      </c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18"/>
      <c r="AD396" s="18"/>
      <c r="AF396" s="18"/>
    </row>
    <row r="397" spans="1:40" x14ac:dyDescent="0.2">
      <c r="C397" s="18" t="s">
        <v>129</v>
      </c>
      <c r="D397" s="18" t="s">
        <v>196</v>
      </c>
      <c r="E397" s="27" t="s">
        <v>116</v>
      </c>
      <c r="F397" s="27" t="s">
        <v>116</v>
      </c>
      <c r="G397" s="27" t="s">
        <v>116</v>
      </c>
      <c r="H397" s="27" t="s">
        <v>116</v>
      </c>
      <c r="I397" s="27" t="s">
        <v>116</v>
      </c>
      <c r="J397" s="27" t="s">
        <v>116</v>
      </c>
      <c r="K397" s="27" t="s">
        <v>116</v>
      </c>
      <c r="L397" s="27" t="s">
        <v>93</v>
      </c>
      <c r="M397" s="27" t="s">
        <v>93</v>
      </c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</row>
    <row r="398" spans="1:40" s="32" customFormat="1" x14ac:dyDescent="0.2">
      <c r="A398" s="37" t="s">
        <v>281</v>
      </c>
      <c r="B398" s="37" t="s">
        <v>282</v>
      </c>
      <c r="C398" s="37" t="s">
        <v>191</v>
      </c>
      <c r="D398" s="37" t="s">
        <v>14</v>
      </c>
      <c r="E398" s="31">
        <v>791</v>
      </c>
      <c r="F398" s="31">
        <v>762</v>
      </c>
      <c r="G398" s="31">
        <v>836</v>
      </c>
      <c r="H398" s="31">
        <v>804</v>
      </c>
      <c r="I398" s="31">
        <v>752</v>
      </c>
      <c r="J398" s="31">
        <v>786</v>
      </c>
      <c r="K398" s="31">
        <v>732</v>
      </c>
      <c r="L398" s="31">
        <v>795</v>
      </c>
      <c r="M398" s="31">
        <v>753</v>
      </c>
      <c r="N398" s="32" t="s">
        <v>192</v>
      </c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x14ac:dyDescent="0.2">
      <c r="C399" s="18" t="s">
        <v>114</v>
      </c>
      <c r="D399" s="18" t="s">
        <v>186</v>
      </c>
      <c r="E399" s="27" t="s">
        <v>116</v>
      </c>
      <c r="F399" s="27" t="s">
        <v>116</v>
      </c>
      <c r="G399" s="27" t="s">
        <v>116</v>
      </c>
      <c r="H399" s="27" t="s">
        <v>116</v>
      </c>
      <c r="I399" s="27" t="s">
        <v>116</v>
      </c>
      <c r="J399" s="27" t="s">
        <v>116</v>
      </c>
      <c r="K399" s="27" t="s">
        <v>116</v>
      </c>
      <c r="L399" s="27" t="s">
        <v>93</v>
      </c>
      <c r="M399" s="27" t="s">
        <v>93</v>
      </c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</row>
    <row r="400" spans="1:40" x14ac:dyDescent="0.2">
      <c r="C400" s="18" t="s">
        <v>117</v>
      </c>
      <c r="D400" s="18" t="s">
        <v>177</v>
      </c>
      <c r="E400" s="27" t="s">
        <v>116</v>
      </c>
      <c r="F400" s="27" t="s">
        <v>116</v>
      </c>
      <c r="G400" s="27" t="s">
        <v>116</v>
      </c>
      <c r="H400" s="27" t="s">
        <v>116</v>
      </c>
      <c r="I400" s="27" t="s">
        <v>116</v>
      </c>
      <c r="J400" s="27" t="s">
        <v>116</v>
      </c>
      <c r="K400" s="27" t="s">
        <v>116</v>
      </c>
      <c r="L400" s="27" t="s">
        <v>93</v>
      </c>
      <c r="M400" s="27" t="s">
        <v>93</v>
      </c>
    </row>
    <row r="401" spans="1:40" x14ac:dyDescent="0.2">
      <c r="C401" s="18" t="s">
        <v>119</v>
      </c>
      <c r="D401" s="18" t="s">
        <v>193</v>
      </c>
      <c r="E401" s="26">
        <v>223</v>
      </c>
      <c r="F401" s="26">
        <v>221</v>
      </c>
      <c r="G401" s="26">
        <v>227</v>
      </c>
      <c r="H401" s="26">
        <v>199</v>
      </c>
      <c r="I401" s="26">
        <v>163</v>
      </c>
      <c r="J401" s="26">
        <v>152</v>
      </c>
      <c r="K401" s="26">
        <v>152</v>
      </c>
      <c r="L401" s="26">
        <v>164</v>
      </c>
      <c r="M401" s="26">
        <v>166</v>
      </c>
      <c r="N401" s="17" t="s">
        <v>192</v>
      </c>
    </row>
    <row r="402" spans="1:40" x14ac:dyDescent="0.2">
      <c r="C402" s="18" t="s">
        <v>121</v>
      </c>
      <c r="D402" s="18" t="s">
        <v>182</v>
      </c>
      <c r="E402" s="27" t="s">
        <v>116</v>
      </c>
      <c r="F402" s="27" t="s">
        <v>116</v>
      </c>
      <c r="G402" s="27" t="s">
        <v>116</v>
      </c>
      <c r="H402" s="27" t="s">
        <v>116</v>
      </c>
      <c r="I402" s="27" t="s">
        <v>116</v>
      </c>
      <c r="J402" s="27" t="s">
        <v>116</v>
      </c>
      <c r="K402" s="27" t="s">
        <v>116</v>
      </c>
      <c r="L402" s="27" t="s">
        <v>93</v>
      </c>
      <c r="M402" s="27" t="s">
        <v>93</v>
      </c>
    </row>
    <row r="403" spans="1:40" x14ac:dyDescent="0.2">
      <c r="C403" s="18" t="s">
        <v>123</v>
      </c>
      <c r="D403" s="18" t="s">
        <v>179</v>
      </c>
      <c r="E403" s="27" t="s">
        <v>116</v>
      </c>
      <c r="F403" s="27" t="s">
        <v>116</v>
      </c>
      <c r="G403" s="27" t="s">
        <v>116</v>
      </c>
      <c r="H403" s="27" t="s">
        <v>116</v>
      </c>
      <c r="I403" s="27" t="s">
        <v>116</v>
      </c>
      <c r="J403" s="27" t="s">
        <v>116</v>
      </c>
      <c r="K403" s="27" t="s">
        <v>116</v>
      </c>
      <c r="L403" s="27" t="s">
        <v>93</v>
      </c>
      <c r="M403" s="27" t="s">
        <v>93</v>
      </c>
    </row>
    <row r="404" spans="1:40" x14ac:dyDescent="0.2">
      <c r="C404" s="18" t="s">
        <v>125</v>
      </c>
      <c r="D404" s="18" t="s">
        <v>180</v>
      </c>
      <c r="E404" s="26">
        <v>568</v>
      </c>
      <c r="F404" s="26">
        <v>540</v>
      </c>
      <c r="G404" s="26">
        <v>609</v>
      </c>
      <c r="H404" s="26">
        <v>605</v>
      </c>
      <c r="I404" s="26">
        <v>589</v>
      </c>
      <c r="J404" s="26">
        <v>634</v>
      </c>
      <c r="K404" s="26">
        <v>580</v>
      </c>
      <c r="L404" s="26">
        <v>632</v>
      </c>
      <c r="M404" s="26">
        <v>587</v>
      </c>
      <c r="N404" s="17" t="s">
        <v>192</v>
      </c>
    </row>
    <row r="405" spans="1:40" x14ac:dyDescent="0.2">
      <c r="C405" s="18" t="s">
        <v>194</v>
      </c>
      <c r="D405" s="18" t="s">
        <v>195</v>
      </c>
      <c r="E405" s="27" t="s">
        <v>116</v>
      </c>
      <c r="F405" s="27" t="s">
        <v>116</v>
      </c>
      <c r="G405" s="27" t="s">
        <v>116</v>
      </c>
      <c r="H405" s="27" t="s">
        <v>116</v>
      </c>
      <c r="I405" s="27" t="s">
        <v>116</v>
      </c>
      <c r="J405" s="27" t="s">
        <v>116</v>
      </c>
      <c r="K405" s="27" t="s">
        <v>116</v>
      </c>
      <c r="L405" s="27" t="s">
        <v>93</v>
      </c>
      <c r="M405" s="27" t="s">
        <v>93</v>
      </c>
    </row>
    <row r="406" spans="1:40" x14ac:dyDescent="0.2">
      <c r="C406" s="18" t="s">
        <v>129</v>
      </c>
      <c r="D406" s="18" t="s">
        <v>196</v>
      </c>
      <c r="E406" s="27" t="s">
        <v>116</v>
      </c>
      <c r="F406" s="27" t="s">
        <v>116</v>
      </c>
      <c r="G406" s="27" t="s">
        <v>116</v>
      </c>
      <c r="H406" s="27" t="s">
        <v>116</v>
      </c>
      <c r="I406" s="27" t="s">
        <v>116</v>
      </c>
      <c r="J406" s="27" t="s">
        <v>116</v>
      </c>
      <c r="K406" s="27" t="s">
        <v>116</v>
      </c>
      <c r="L406" s="27" t="s">
        <v>93</v>
      </c>
      <c r="M406" s="27" t="s">
        <v>93</v>
      </c>
      <c r="O406" s="32"/>
      <c r="P406" s="37" t="s">
        <v>2</v>
      </c>
      <c r="Q406" s="37" t="s">
        <v>3</v>
      </c>
      <c r="R406" s="37" t="s">
        <v>4</v>
      </c>
      <c r="S406" s="37" t="s">
        <v>5</v>
      </c>
      <c r="T406" s="37" t="s">
        <v>6</v>
      </c>
      <c r="U406" s="37" t="s">
        <v>7</v>
      </c>
      <c r="V406" s="37" t="s">
        <v>8</v>
      </c>
      <c r="W406" s="37" t="s">
        <v>9</v>
      </c>
      <c r="X406" s="37" t="s">
        <v>10</v>
      </c>
      <c r="Z406" s="18"/>
    </row>
    <row r="407" spans="1:40" s="32" customFormat="1" x14ac:dyDescent="0.2">
      <c r="A407" s="37" t="s">
        <v>283</v>
      </c>
      <c r="B407" s="37" t="s">
        <v>284</v>
      </c>
      <c r="C407" s="37" t="s">
        <v>191</v>
      </c>
      <c r="D407" s="37" t="s">
        <v>14</v>
      </c>
      <c r="E407" s="31">
        <v>4017</v>
      </c>
      <c r="F407" s="31">
        <v>4299</v>
      </c>
      <c r="G407" s="31">
        <v>4357</v>
      </c>
      <c r="H407" s="31">
        <v>4308</v>
      </c>
      <c r="I407" s="31">
        <v>4733</v>
      </c>
      <c r="J407" s="31">
        <v>4429</v>
      </c>
      <c r="K407" s="31">
        <v>4158</v>
      </c>
      <c r="L407" s="31">
        <v>4191</v>
      </c>
      <c r="M407" s="31">
        <v>4480</v>
      </c>
      <c r="N407" s="32" t="s">
        <v>192</v>
      </c>
      <c r="O407" s="32" t="s">
        <v>302</v>
      </c>
      <c r="P407" s="39">
        <v>9190</v>
      </c>
      <c r="Q407" s="39">
        <v>10509</v>
      </c>
      <c r="R407" s="39">
        <v>11830</v>
      </c>
      <c r="S407" s="39">
        <v>13646</v>
      </c>
      <c r="T407" s="39">
        <v>15085</v>
      </c>
      <c r="U407" s="39">
        <v>15584</v>
      </c>
      <c r="V407" s="39">
        <v>12502</v>
      </c>
      <c r="W407" s="39">
        <v>13323</v>
      </c>
      <c r="X407" s="39">
        <v>13970</v>
      </c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x14ac:dyDescent="0.2">
      <c r="C408" s="18" t="s">
        <v>114</v>
      </c>
      <c r="D408" s="18" t="s">
        <v>186</v>
      </c>
      <c r="E408" s="27" t="s">
        <v>116</v>
      </c>
      <c r="F408" s="27" t="s">
        <v>116</v>
      </c>
      <c r="G408" s="27" t="s">
        <v>116</v>
      </c>
      <c r="H408" s="27" t="s">
        <v>116</v>
      </c>
      <c r="I408" s="27" t="s">
        <v>116</v>
      </c>
      <c r="J408" s="27" t="s">
        <v>116</v>
      </c>
      <c r="K408" s="27" t="s">
        <v>116</v>
      </c>
      <c r="L408" s="27" t="s">
        <v>93</v>
      </c>
      <c r="M408" s="27" t="s">
        <v>93</v>
      </c>
      <c r="O408" s="32" t="s">
        <v>303</v>
      </c>
      <c r="P408" s="38">
        <f>E407/P407</f>
        <v>0.43710554951033731</v>
      </c>
      <c r="Q408" s="38">
        <f t="shared" ref="Q408:X408" si="0">F407/Q407</f>
        <v>0.40907793320011421</v>
      </c>
      <c r="R408" s="38">
        <f t="shared" si="0"/>
        <v>0.36830092983939139</v>
      </c>
      <c r="S408" s="38">
        <f t="shared" si="0"/>
        <v>0.31569690751868679</v>
      </c>
      <c r="T408" s="38">
        <f t="shared" si="0"/>
        <v>0.31375538614517734</v>
      </c>
      <c r="U408" s="38">
        <f t="shared" si="0"/>
        <v>0.2842017453798768</v>
      </c>
      <c r="V408" s="38">
        <f t="shared" si="0"/>
        <v>0.33258678611422171</v>
      </c>
      <c r="W408" s="38">
        <f t="shared" si="0"/>
        <v>0.31456879081287997</v>
      </c>
      <c r="X408" s="38">
        <f t="shared" si="0"/>
        <v>0.32068718682891911</v>
      </c>
    </row>
    <row r="409" spans="1:40" x14ac:dyDescent="0.2">
      <c r="C409" s="18" t="s">
        <v>117</v>
      </c>
      <c r="D409" s="18" t="s">
        <v>177</v>
      </c>
      <c r="E409" s="27" t="s">
        <v>116</v>
      </c>
      <c r="F409" s="27" t="s">
        <v>116</v>
      </c>
      <c r="G409" s="27" t="s">
        <v>116</v>
      </c>
      <c r="H409" s="27" t="s">
        <v>116</v>
      </c>
      <c r="I409" s="27" t="s">
        <v>116</v>
      </c>
      <c r="J409" s="27" t="s">
        <v>116</v>
      </c>
      <c r="K409" s="27" t="s">
        <v>116</v>
      </c>
      <c r="L409" s="27" t="s">
        <v>93</v>
      </c>
      <c r="M409" s="27" t="s">
        <v>93</v>
      </c>
    </row>
    <row r="410" spans="1:40" x14ac:dyDescent="0.2">
      <c r="C410" s="18" t="s">
        <v>119</v>
      </c>
      <c r="D410" s="18" t="s">
        <v>193</v>
      </c>
      <c r="E410" s="26">
        <v>4017</v>
      </c>
      <c r="F410" s="26">
        <v>4299</v>
      </c>
      <c r="G410" s="26">
        <v>4357</v>
      </c>
      <c r="H410" s="26">
        <v>4308</v>
      </c>
      <c r="I410" s="26">
        <v>4733</v>
      </c>
      <c r="J410" s="26">
        <v>4429</v>
      </c>
      <c r="K410" s="26">
        <v>4158</v>
      </c>
      <c r="L410" s="26">
        <v>4191</v>
      </c>
      <c r="M410" s="26">
        <v>4480</v>
      </c>
      <c r="N410" s="17" t="s">
        <v>192</v>
      </c>
    </row>
    <row r="411" spans="1:40" x14ac:dyDescent="0.2">
      <c r="C411" s="18" t="s">
        <v>121</v>
      </c>
      <c r="D411" s="18" t="s">
        <v>182</v>
      </c>
      <c r="E411" s="27" t="s">
        <v>116</v>
      </c>
      <c r="F411" s="27" t="s">
        <v>116</v>
      </c>
      <c r="G411" s="27" t="s">
        <v>116</v>
      </c>
      <c r="H411" s="27" t="s">
        <v>116</v>
      </c>
      <c r="I411" s="27" t="s">
        <v>116</v>
      </c>
      <c r="J411" s="27" t="s">
        <v>116</v>
      </c>
      <c r="K411" s="27" t="s">
        <v>116</v>
      </c>
      <c r="L411" s="27" t="s">
        <v>93</v>
      </c>
      <c r="M411" s="27" t="s">
        <v>93</v>
      </c>
    </row>
    <row r="412" spans="1:40" x14ac:dyDescent="0.2">
      <c r="C412" s="18" t="s">
        <v>123</v>
      </c>
      <c r="D412" s="18" t="s">
        <v>179</v>
      </c>
      <c r="E412" s="27" t="s">
        <v>116</v>
      </c>
      <c r="F412" s="27" t="s">
        <v>116</v>
      </c>
      <c r="G412" s="27" t="s">
        <v>116</v>
      </c>
      <c r="H412" s="27" t="s">
        <v>116</v>
      </c>
      <c r="I412" s="27" t="s">
        <v>116</v>
      </c>
      <c r="J412" s="27" t="s">
        <v>116</v>
      </c>
      <c r="K412" s="27" t="s">
        <v>116</v>
      </c>
      <c r="L412" s="27" t="s">
        <v>93</v>
      </c>
      <c r="M412" s="27" t="s">
        <v>93</v>
      </c>
    </row>
    <row r="413" spans="1:40" x14ac:dyDescent="0.2">
      <c r="C413" s="18" t="s">
        <v>125</v>
      </c>
      <c r="D413" s="18" t="s">
        <v>180</v>
      </c>
      <c r="E413" s="27" t="s">
        <v>116</v>
      </c>
      <c r="F413" s="27" t="s">
        <v>116</v>
      </c>
      <c r="G413" s="27" t="s">
        <v>116</v>
      </c>
      <c r="H413" s="27" t="s">
        <v>116</v>
      </c>
      <c r="I413" s="27" t="s">
        <v>116</v>
      </c>
      <c r="J413" s="27" t="s">
        <v>116</v>
      </c>
      <c r="K413" s="27" t="s">
        <v>116</v>
      </c>
      <c r="L413" s="27" t="s">
        <v>93</v>
      </c>
      <c r="M413" s="27" t="s">
        <v>93</v>
      </c>
    </row>
    <row r="414" spans="1:40" x14ac:dyDescent="0.2">
      <c r="C414" s="18" t="s">
        <v>194</v>
      </c>
      <c r="D414" s="18" t="s">
        <v>195</v>
      </c>
      <c r="E414" s="27" t="s">
        <v>116</v>
      </c>
      <c r="F414" s="27" t="s">
        <v>116</v>
      </c>
      <c r="G414" s="27" t="s">
        <v>116</v>
      </c>
      <c r="H414" s="27" t="s">
        <v>116</v>
      </c>
      <c r="I414" s="27" t="s">
        <v>116</v>
      </c>
      <c r="J414" s="27" t="s">
        <v>116</v>
      </c>
      <c r="K414" s="27" t="s">
        <v>116</v>
      </c>
      <c r="L414" s="27" t="s">
        <v>93</v>
      </c>
      <c r="M414" s="27" t="s">
        <v>93</v>
      </c>
    </row>
    <row r="415" spans="1:40" x14ac:dyDescent="0.2">
      <c r="C415" s="18" t="s">
        <v>129</v>
      </c>
      <c r="D415" s="18" t="s">
        <v>196</v>
      </c>
      <c r="E415" s="27" t="s">
        <v>116</v>
      </c>
      <c r="F415" s="27" t="s">
        <v>116</v>
      </c>
      <c r="G415" s="27" t="s">
        <v>116</v>
      </c>
      <c r="H415" s="27" t="s">
        <v>116</v>
      </c>
      <c r="I415" s="27" t="s">
        <v>116</v>
      </c>
      <c r="J415" s="27" t="s">
        <v>116</v>
      </c>
      <c r="K415" s="27" t="s">
        <v>116</v>
      </c>
      <c r="L415" s="27" t="s">
        <v>93</v>
      </c>
      <c r="M415" s="27" t="s">
        <v>93</v>
      </c>
    </row>
    <row r="416" spans="1:40" x14ac:dyDescent="0.2">
      <c r="A416" s="18" t="s">
        <v>285</v>
      </c>
      <c r="B416" s="18" t="s">
        <v>286</v>
      </c>
      <c r="C416" s="18" t="s">
        <v>191</v>
      </c>
      <c r="D416" s="18" t="s">
        <v>14</v>
      </c>
      <c r="E416" s="26">
        <v>12824</v>
      </c>
      <c r="F416" s="26">
        <v>13077</v>
      </c>
      <c r="G416" s="26">
        <v>13392</v>
      </c>
      <c r="H416" s="26">
        <v>12779</v>
      </c>
      <c r="I416" s="26">
        <v>11855</v>
      </c>
      <c r="J416" s="26">
        <v>10856</v>
      </c>
      <c r="K416" s="26">
        <v>10223</v>
      </c>
      <c r="L416" s="26">
        <v>9826</v>
      </c>
      <c r="M416" s="26">
        <v>9701</v>
      </c>
      <c r="N416" s="17" t="s">
        <v>192</v>
      </c>
    </row>
    <row r="417" spans="1:40" x14ac:dyDescent="0.2">
      <c r="C417" s="18" t="s">
        <v>114</v>
      </c>
      <c r="D417" s="18" t="s">
        <v>186</v>
      </c>
      <c r="E417" s="27" t="s">
        <v>116</v>
      </c>
      <c r="F417" s="27" t="s">
        <v>116</v>
      </c>
      <c r="G417" s="27" t="s">
        <v>116</v>
      </c>
      <c r="H417" s="27" t="s">
        <v>116</v>
      </c>
      <c r="I417" s="27" t="s">
        <v>116</v>
      </c>
      <c r="J417" s="27" t="s">
        <v>116</v>
      </c>
      <c r="K417" s="27" t="s">
        <v>116</v>
      </c>
      <c r="L417" s="27" t="s">
        <v>93</v>
      </c>
      <c r="M417" s="27" t="s">
        <v>93</v>
      </c>
    </row>
    <row r="418" spans="1:40" x14ac:dyDescent="0.2">
      <c r="C418" s="18" t="s">
        <v>117</v>
      </c>
      <c r="D418" s="18" t="s">
        <v>177</v>
      </c>
      <c r="E418" s="26">
        <v>581</v>
      </c>
      <c r="F418" s="26">
        <v>688</v>
      </c>
      <c r="G418" s="26">
        <v>880</v>
      </c>
      <c r="H418" s="26">
        <v>1036</v>
      </c>
      <c r="I418" s="26">
        <v>1214</v>
      </c>
      <c r="J418" s="26">
        <v>1256</v>
      </c>
      <c r="K418" s="26">
        <v>1127</v>
      </c>
      <c r="L418" s="26">
        <v>1175</v>
      </c>
      <c r="M418" s="26">
        <v>1055</v>
      </c>
      <c r="N418" s="17" t="s">
        <v>192</v>
      </c>
    </row>
    <row r="419" spans="1:40" x14ac:dyDescent="0.2">
      <c r="C419" s="18" t="s">
        <v>119</v>
      </c>
      <c r="D419" s="18" t="s">
        <v>193</v>
      </c>
      <c r="E419" s="26">
        <v>12238</v>
      </c>
      <c r="F419" s="26">
        <v>12380</v>
      </c>
      <c r="G419" s="26">
        <v>12500</v>
      </c>
      <c r="H419" s="26">
        <v>11728</v>
      </c>
      <c r="I419" s="26">
        <v>10627</v>
      </c>
      <c r="J419" s="26">
        <v>9585</v>
      </c>
      <c r="K419" s="26">
        <v>9047</v>
      </c>
      <c r="L419" s="26">
        <v>8602</v>
      </c>
      <c r="M419" s="26">
        <v>8591</v>
      </c>
      <c r="N419" s="17" t="s">
        <v>192</v>
      </c>
    </row>
    <row r="420" spans="1:40" x14ac:dyDescent="0.2">
      <c r="C420" s="18" t="s">
        <v>121</v>
      </c>
      <c r="D420" s="18" t="s">
        <v>182</v>
      </c>
      <c r="E420" s="26">
        <v>5</v>
      </c>
      <c r="F420" s="26">
        <v>10</v>
      </c>
      <c r="G420" s="26">
        <v>12</v>
      </c>
      <c r="H420" s="26">
        <v>15</v>
      </c>
      <c r="I420" s="26">
        <v>14</v>
      </c>
      <c r="J420" s="26">
        <v>15</v>
      </c>
      <c r="K420" s="26">
        <v>49</v>
      </c>
      <c r="L420" s="26">
        <v>49</v>
      </c>
      <c r="M420" s="26">
        <v>55</v>
      </c>
      <c r="N420" s="17" t="s">
        <v>192</v>
      </c>
    </row>
    <row r="421" spans="1:40" x14ac:dyDescent="0.2">
      <c r="C421" s="18" t="s">
        <v>123</v>
      </c>
      <c r="D421" s="18" t="s">
        <v>179</v>
      </c>
      <c r="E421" s="27" t="s">
        <v>116</v>
      </c>
      <c r="F421" s="27" t="s">
        <v>116</v>
      </c>
      <c r="G421" s="27" t="s">
        <v>116</v>
      </c>
      <c r="H421" s="27" t="s">
        <v>116</v>
      </c>
      <c r="I421" s="27" t="s">
        <v>116</v>
      </c>
      <c r="J421" s="27" t="s">
        <v>116</v>
      </c>
      <c r="K421" s="27" t="s">
        <v>116</v>
      </c>
      <c r="L421" s="27" t="s">
        <v>93</v>
      </c>
      <c r="M421" s="27" t="s">
        <v>93</v>
      </c>
    </row>
    <row r="422" spans="1:40" x14ac:dyDescent="0.2">
      <c r="C422" s="18" t="s">
        <v>125</v>
      </c>
      <c r="D422" s="18" t="s">
        <v>180</v>
      </c>
      <c r="E422" s="27" t="s">
        <v>116</v>
      </c>
      <c r="F422" s="27" t="s">
        <v>116</v>
      </c>
      <c r="G422" s="27" t="s">
        <v>116</v>
      </c>
      <c r="H422" s="27" t="s">
        <v>116</v>
      </c>
      <c r="I422" s="27" t="s">
        <v>116</v>
      </c>
      <c r="J422" s="27" t="s">
        <v>116</v>
      </c>
      <c r="K422" s="27" t="s">
        <v>116</v>
      </c>
      <c r="L422" s="27" t="s">
        <v>93</v>
      </c>
      <c r="M422" s="27" t="s">
        <v>93</v>
      </c>
    </row>
    <row r="423" spans="1:40" x14ac:dyDescent="0.2">
      <c r="C423" s="18" t="s">
        <v>194</v>
      </c>
      <c r="D423" s="18" t="s">
        <v>195</v>
      </c>
      <c r="E423" s="27" t="s">
        <v>116</v>
      </c>
      <c r="F423" s="27" t="s">
        <v>116</v>
      </c>
      <c r="G423" s="27" t="s">
        <v>116</v>
      </c>
      <c r="H423" s="27" t="s">
        <v>116</v>
      </c>
      <c r="I423" s="27" t="s">
        <v>116</v>
      </c>
      <c r="J423" s="27" t="s">
        <v>116</v>
      </c>
      <c r="K423" s="27" t="s">
        <v>116</v>
      </c>
      <c r="L423" s="27" t="s">
        <v>93</v>
      </c>
      <c r="M423" s="27" t="s">
        <v>93</v>
      </c>
    </row>
    <row r="424" spans="1:40" x14ac:dyDescent="0.2">
      <c r="C424" s="18" t="s">
        <v>129</v>
      </c>
      <c r="D424" s="18" t="s">
        <v>196</v>
      </c>
      <c r="E424" s="27" t="s">
        <v>116</v>
      </c>
      <c r="F424" s="27" t="s">
        <v>116</v>
      </c>
      <c r="G424" s="27" t="s">
        <v>116</v>
      </c>
      <c r="H424" s="27" t="s">
        <v>116</v>
      </c>
      <c r="I424" s="27" t="s">
        <v>116</v>
      </c>
      <c r="J424" s="27" t="s">
        <v>116</v>
      </c>
      <c r="K424" s="27" t="s">
        <v>116</v>
      </c>
      <c r="L424" s="27" t="s">
        <v>93</v>
      </c>
      <c r="M424" s="27" t="s">
        <v>93</v>
      </c>
      <c r="AB424" s="35"/>
      <c r="AC424" s="35"/>
      <c r="AD424" s="35"/>
      <c r="AE424" s="35"/>
      <c r="AF424" s="35"/>
      <c r="AG424" s="35"/>
      <c r="AH424" s="35"/>
      <c r="AI424" s="35"/>
      <c r="AJ424" s="35"/>
      <c r="AK424" s="35"/>
      <c r="AL424" s="35"/>
      <c r="AM424" s="35"/>
      <c r="AN424" s="35"/>
    </row>
    <row r="425" spans="1:40" x14ac:dyDescent="0.2">
      <c r="A425" s="18" t="s">
        <v>287</v>
      </c>
      <c r="B425" s="18" t="s">
        <v>288</v>
      </c>
      <c r="C425" s="18" t="s">
        <v>191</v>
      </c>
      <c r="D425" s="18" t="s">
        <v>14</v>
      </c>
      <c r="E425" s="27" t="s">
        <v>93</v>
      </c>
      <c r="F425" s="27" t="s">
        <v>93</v>
      </c>
      <c r="G425" s="27" t="s">
        <v>93</v>
      </c>
      <c r="H425" s="27" t="s">
        <v>93</v>
      </c>
      <c r="I425" s="27" t="s">
        <v>93</v>
      </c>
      <c r="J425" s="27" t="s">
        <v>93</v>
      </c>
      <c r="K425" s="27" t="s">
        <v>93</v>
      </c>
      <c r="L425" s="27" t="s">
        <v>93</v>
      </c>
      <c r="M425" s="27" t="s">
        <v>93</v>
      </c>
    </row>
    <row r="426" spans="1:40" x14ac:dyDescent="0.2">
      <c r="C426" s="18" t="s">
        <v>114</v>
      </c>
      <c r="D426" s="18" t="s">
        <v>186</v>
      </c>
      <c r="E426" s="27" t="s">
        <v>116</v>
      </c>
      <c r="F426" s="27" t="s">
        <v>116</v>
      </c>
      <c r="G426" s="27" t="s">
        <v>116</v>
      </c>
      <c r="H426" s="27" t="s">
        <v>116</v>
      </c>
      <c r="I426" s="27" t="s">
        <v>116</v>
      </c>
      <c r="J426" s="27" t="s">
        <v>116</v>
      </c>
      <c r="K426" s="27" t="s">
        <v>116</v>
      </c>
      <c r="L426" s="27" t="s">
        <v>93</v>
      </c>
      <c r="M426" s="27" t="s">
        <v>93</v>
      </c>
    </row>
    <row r="427" spans="1:40" x14ac:dyDescent="0.2">
      <c r="C427" s="18" t="s">
        <v>117</v>
      </c>
      <c r="D427" s="18" t="s">
        <v>177</v>
      </c>
      <c r="E427" s="27" t="s">
        <v>116</v>
      </c>
      <c r="F427" s="27" t="s">
        <v>116</v>
      </c>
      <c r="G427" s="27" t="s">
        <v>116</v>
      </c>
      <c r="H427" s="27" t="s">
        <v>116</v>
      </c>
      <c r="I427" s="27" t="s">
        <v>116</v>
      </c>
      <c r="J427" s="27" t="s">
        <v>116</v>
      </c>
      <c r="K427" s="27" t="s">
        <v>116</v>
      </c>
      <c r="L427" s="27" t="s">
        <v>93</v>
      </c>
      <c r="M427" s="27" t="s">
        <v>93</v>
      </c>
    </row>
    <row r="428" spans="1:40" x14ac:dyDescent="0.2">
      <c r="C428" s="18" t="s">
        <v>119</v>
      </c>
      <c r="D428" s="18" t="s">
        <v>193</v>
      </c>
      <c r="E428" s="27" t="s">
        <v>116</v>
      </c>
      <c r="F428" s="27" t="s">
        <v>116</v>
      </c>
      <c r="G428" s="27" t="s">
        <v>116</v>
      </c>
      <c r="H428" s="27" t="s">
        <v>116</v>
      </c>
      <c r="I428" s="27" t="s">
        <v>116</v>
      </c>
      <c r="J428" s="27" t="s">
        <v>116</v>
      </c>
      <c r="K428" s="27" t="s">
        <v>116</v>
      </c>
      <c r="L428" s="27" t="s">
        <v>93</v>
      </c>
      <c r="M428" s="27" t="s">
        <v>93</v>
      </c>
    </row>
    <row r="429" spans="1:40" x14ac:dyDescent="0.2">
      <c r="C429" s="18" t="s">
        <v>121</v>
      </c>
      <c r="D429" s="18" t="s">
        <v>182</v>
      </c>
      <c r="E429" s="27" t="s">
        <v>116</v>
      </c>
      <c r="F429" s="27" t="s">
        <v>116</v>
      </c>
      <c r="G429" s="27" t="s">
        <v>116</v>
      </c>
      <c r="H429" s="27" t="s">
        <v>116</v>
      </c>
      <c r="I429" s="27" t="s">
        <v>116</v>
      </c>
      <c r="J429" s="27" t="s">
        <v>116</v>
      </c>
      <c r="K429" s="27" t="s">
        <v>116</v>
      </c>
      <c r="L429" s="27" t="s">
        <v>93</v>
      </c>
      <c r="M429" s="27" t="s">
        <v>93</v>
      </c>
    </row>
    <row r="430" spans="1:40" x14ac:dyDescent="0.2">
      <c r="C430" s="18" t="s">
        <v>123</v>
      </c>
      <c r="D430" s="18" t="s">
        <v>179</v>
      </c>
      <c r="E430" s="27" t="s">
        <v>116</v>
      </c>
      <c r="F430" s="27" t="s">
        <v>116</v>
      </c>
      <c r="G430" s="27" t="s">
        <v>116</v>
      </c>
      <c r="H430" s="27" t="s">
        <v>116</v>
      </c>
      <c r="I430" s="27" t="s">
        <v>116</v>
      </c>
      <c r="J430" s="27" t="s">
        <v>116</v>
      </c>
      <c r="K430" s="27" t="s">
        <v>116</v>
      </c>
      <c r="L430" s="27" t="s">
        <v>93</v>
      </c>
      <c r="M430" s="27" t="s">
        <v>93</v>
      </c>
    </row>
    <row r="431" spans="1:40" x14ac:dyDescent="0.2">
      <c r="C431" s="18" t="s">
        <v>125</v>
      </c>
      <c r="D431" s="18" t="s">
        <v>180</v>
      </c>
      <c r="E431" s="27" t="s">
        <v>116</v>
      </c>
      <c r="F431" s="27" t="s">
        <v>116</v>
      </c>
      <c r="G431" s="27" t="s">
        <v>116</v>
      </c>
      <c r="H431" s="27" t="s">
        <v>116</v>
      </c>
      <c r="I431" s="27" t="s">
        <v>116</v>
      </c>
      <c r="J431" s="27" t="s">
        <v>116</v>
      </c>
      <c r="K431" s="27" t="s">
        <v>116</v>
      </c>
      <c r="L431" s="27" t="s">
        <v>93</v>
      </c>
      <c r="M431" s="27" t="s">
        <v>93</v>
      </c>
    </row>
    <row r="432" spans="1:40" x14ac:dyDescent="0.2">
      <c r="C432" s="18" t="s">
        <v>194</v>
      </c>
      <c r="D432" s="18" t="s">
        <v>195</v>
      </c>
      <c r="E432" s="27" t="s">
        <v>116</v>
      </c>
      <c r="F432" s="27" t="s">
        <v>116</v>
      </c>
      <c r="G432" s="27" t="s">
        <v>116</v>
      </c>
      <c r="H432" s="27" t="s">
        <v>116</v>
      </c>
      <c r="I432" s="27" t="s">
        <v>116</v>
      </c>
      <c r="J432" s="27" t="s">
        <v>116</v>
      </c>
      <c r="K432" s="27" t="s">
        <v>116</v>
      </c>
      <c r="L432" s="27" t="s">
        <v>93</v>
      </c>
      <c r="M432" s="27" t="s">
        <v>93</v>
      </c>
    </row>
    <row r="433" spans="1:40" x14ac:dyDescent="0.2">
      <c r="C433" s="18" t="s">
        <v>129</v>
      </c>
      <c r="D433" s="18" t="s">
        <v>196</v>
      </c>
      <c r="E433" s="27" t="s">
        <v>116</v>
      </c>
      <c r="F433" s="27" t="s">
        <v>116</v>
      </c>
      <c r="G433" s="27" t="s">
        <v>116</v>
      </c>
      <c r="H433" s="27" t="s">
        <v>116</v>
      </c>
      <c r="I433" s="27" t="s">
        <v>116</v>
      </c>
      <c r="J433" s="27" t="s">
        <v>116</v>
      </c>
      <c r="K433" s="27" t="s">
        <v>116</v>
      </c>
      <c r="L433" s="27" t="s">
        <v>93</v>
      </c>
      <c r="M433" s="27" t="s">
        <v>93</v>
      </c>
      <c r="AB433" s="35"/>
      <c r="AC433" s="35"/>
      <c r="AD433" s="35"/>
      <c r="AE433" s="35"/>
      <c r="AF433" s="35"/>
      <c r="AG433" s="35"/>
      <c r="AH433" s="35"/>
      <c r="AI433" s="35"/>
      <c r="AJ433" s="35"/>
      <c r="AK433" s="35"/>
      <c r="AL433" s="35"/>
      <c r="AM433" s="35"/>
      <c r="AN433" s="35"/>
    </row>
    <row r="434" spans="1:40" s="35" customFormat="1" x14ac:dyDescent="0.2">
      <c r="A434" s="33" t="s">
        <v>289</v>
      </c>
      <c r="B434" s="33" t="s">
        <v>290</v>
      </c>
      <c r="C434" s="33" t="s">
        <v>191</v>
      </c>
      <c r="D434" s="33" t="s">
        <v>14</v>
      </c>
      <c r="E434" s="34">
        <v>93422</v>
      </c>
      <c r="F434" s="34">
        <v>84504</v>
      </c>
      <c r="G434" s="34">
        <v>88269</v>
      </c>
      <c r="H434" s="34">
        <v>87565</v>
      </c>
      <c r="I434" s="34">
        <v>81782</v>
      </c>
      <c r="J434" s="34">
        <v>84464</v>
      </c>
      <c r="K434" s="34">
        <v>88045</v>
      </c>
      <c r="L434" s="34">
        <v>87631</v>
      </c>
      <c r="M434" s="34">
        <v>89237</v>
      </c>
      <c r="N434" s="35" t="s">
        <v>192</v>
      </c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x14ac:dyDescent="0.2">
      <c r="C435" s="18" t="s">
        <v>114</v>
      </c>
      <c r="D435" s="18" t="s">
        <v>186</v>
      </c>
      <c r="E435" s="26">
        <v>1</v>
      </c>
      <c r="F435" s="26">
        <v>1</v>
      </c>
      <c r="G435" s="26">
        <v>1</v>
      </c>
      <c r="H435" s="26">
        <v>1</v>
      </c>
      <c r="I435" s="26">
        <v>1</v>
      </c>
      <c r="J435" s="26">
        <v>1</v>
      </c>
      <c r="K435" s="26">
        <v>1</v>
      </c>
      <c r="L435" s="26">
        <v>1</v>
      </c>
      <c r="M435" s="26">
        <v>9</v>
      </c>
      <c r="N435" s="17" t="s">
        <v>192</v>
      </c>
    </row>
    <row r="436" spans="1:40" x14ac:dyDescent="0.2">
      <c r="C436" s="18" t="s">
        <v>117</v>
      </c>
      <c r="D436" s="18" t="s">
        <v>177</v>
      </c>
      <c r="E436" s="26">
        <v>510</v>
      </c>
      <c r="F436" s="26">
        <v>440</v>
      </c>
      <c r="G436" s="26">
        <v>491</v>
      </c>
      <c r="H436" s="26">
        <v>467</v>
      </c>
      <c r="I436" s="26">
        <v>379</v>
      </c>
      <c r="J436" s="26">
        <v>443</v>
      </c>
      <c r="K436" s="26">
        <v>483</v>
      </c>
      <c r="L436" s="26">
        <v>450</v>
      </c>
      <c r="M436" s="26">
        <v>300</v>
      </c>
      <c r="N436" s="17" t="s">
        <v>192</v>
      </c>
    </row>
    <row r="437" spans="1:40" x14ac:dyDescent="0.2">
      <c r="C437" s="18" t="s">
        <v>119</v>
      </c>
      <c r="D437" s="18" t="s">
        <v>193</v>
      </c>
      <c r="E437" s="26">
        <v>11600</v>
      </c>
      <c r="F437" s="26">
        <v>9539</v>
      </c>
      <c r="G437" s="26">
        <v>9185</v>
      </c>
      <c r="H437" s="26">
        <v>8519</v>
      </c>
      <c r="I437" s="26">
        <v>7410</v>
      </c>
      <c r="J437" s="26">
        <v>7456</v>
      </c>
      <c r="K437" s="26">
        <v>8718</v>
      </c>
      <c r="L437" s="26">
        <v>8052</v>
      </c>
      <c r="M437" s="26">
        <v>8874</v>
      </c>
      <c r="N437" s="17" t="s">
        <v>192</v>
      </c>
    </row>
    <row r="438" spans="1:40" x14ac:dyDescent="0.2">
      <c r="C438" s="18" t="s">
        <v>121</v>
      </c>
      <c r="D438" s="18" t="s">
        <v>182</v>
      </c>
      <c r="E438" s="26">
        <v>8733</v>
      </c>
      <c r="F438" s="26">
        <v>7758</v>
      </c>
      <c r="G438" s="26">
        <v>8049</v>
      </c>
      <c r="H438" s="26">
        <v>6504</v>
      </c>
      <c r="I438" s="26">
        <v>5579</v>
      </c>
      <c r="J438" s="26">
        <v>5930</v>
      </c>
      <c r="K438" s="26">
        <v>5708</v>
      </c>
      <c r="L438" s="26">
        <v>5290</v>
      </c>
      <c r="M438" s="26">
        <v>5937</v>
      </c>
      <c r="N438" s="17" t="s">
        <v>192</v>
      </c>
    </row>
    <row r="439" spans="1:40" x14ac:dyDescent="0.2">
      <c r="C439" s="18" t="s">
        <v>123</v>
      </c>
      <c r="D439" s="18" t="s">
        <v>179</v>
      </c>
      <c r="E439" s="26">
        <v>25</v>
      </c>
      <c r="F439" s="26">
        <v>17</v>
      </c>
      <c r="G439" s="26">
        <v>44</v>
      </c>
      <c r="H439" s="26">
        <v>94</v>
      </c>
      <c r="I439" s="26">
        <v>156</v>
      </c>
      <c r="J439" s="26">
        <v>129</v>
      </c>
      <c r="K439" s="26">
        <v>174</v>
      </c>
      <c r="L439" s="26">
        <v>167</v>
      </c>
      <c r="M439" s="26">
        <v>167</v>
      </c>
      <c r="N439" s="17" t="s">
        <v>192</v>
      </c>
    </row>
    <row r="440" spans="1:40" x14ac:dyDescent="0.2">
      <c r="C440" s="18" t="s">
        <v>125</v>
      </c>
      <c r="D440" s="18" t="s">
        <v>180</v>
      </c>
      <c r="E440" s="26">
        <v>68477</v>
      </c>
      <c r="F440" s="26">
        <v>63234</v>
      </c>
      <c r="G440" s="26">
        <v>66522</v>
      </c>
      <c r="H440" s="26">
        <v>67481</v>
      </c>
      <c r="I440" s="26">
        <v>63998</v>
      </c>
      <c r="J440" s="26">
        <v>65887</v>
      </c>
      <c r="K440" s="26">
        <v>67903</v>
      </c>
      <c r="L440" s="26">
        <v>68259</v>
      </c>
      <c r="M440" s="26">
        <v>68267</v>
      </c>
      <c r="N440" s="17" t="s">
        <v>192</v>
      </c>
    </row>
    <row r="441" spans="1:40" x14ac:dyDescent="0.2">
      <c r="C441" s="18" t="s">
        <v>194</v>
      </c>
      <c r="D441" s="18" t="s">
        <v>195</v>
      </c>
      <c r="E441" s="26">
        <v>4076</v>
      </c>
      <c r="F441" s="26">
        <v>3514</v>
      </c>
      <c r="G441" s="26">
        <v>3977</v>
      </c>
      <c r="H441" s="26">
        <v>4498</v>
      </c>
      <c r="I441" s="26">
        <v>4258</v>
      </c>
      <c r="J441" s="26">
        <v>4617</v>
      </c>
      <c r="K441" s="26">
        <v>5057</v>
      </c>
      <c r="L441" s="26">
        <v>5412</v>
      </c>
      <c r="M441" s="26">
        <v>5683</v>
      </c>
      <c r="N441" s="17" t="s">
        <v>192</v>
      </c>
    </row>
    <row r="442" spans="1:40" x14ac:dyDescent="0.2">
      <c r="C442" s="18" t="s">
        <v>129</v>
      </c>
      <c r="D442" s="18" t="s">
        <v>196</v>
      </c>
      <c r="E442" s="27" t="s">
        <v>116</v>
      </c>
      <c r="F442" s="27" t="s">
        <v>116</v>
      </c>
      <c r="G442" s="27" t="s">
        <v>116</v>
      </c>
      <c r="H442" s="27" t="s">
        <v>116</v>
      </c>
      <c r="I442" s="27" t="s">
        <v>116</v>
      </c>
      <c r="J442" s="27" t="s">
        <v>116</v>
      </c>
      <c r="K442" s="27" t="s">
        <v>116</v>
      </c>
      <c r="L442" s="27" t="s">
        <v>93</v>
      </c>
      <c r="M442" s="27" t="s">
        <v>93</v>
      </c>
      <c r="AB442" s="35"/>
      <c r="AC442" s="35"/>
      <c r="AD442" s="35"/>
      <c r="AE442" s="35"/>
      <c r="AF442" s="35"/>
      <c r="AG442" s="35"/>
      <c r="AH442" s="35"/>
      <c r="AI442" s="35"/>
      <c r="AJ442" s="35"/>
      <c r="AK442" s="35"/>
      <c r="AL442" s="35"/>
      <c r="AM442" s="35"/>
      <c r="AN442" s="35"/>
    </row>
    <row r="443" spans="1:40" s="35" customFormat="1" x14ac:dyDescent="0.2">
      <c r="A443" s="33" t="s">
        <v>291</v>
      </c>
      <c r="B443" s="33" t="s">
        <v>292</v>
      </c>
      <c r="C443" s="33" t="s">
        <v>191</v>
      </c>
      <c r="D443" s="33" t="s">
        <v>14</v>
      </c>
      <c r="E443" s="34">
        <v>3954</v>
      </c>
      <c r="F443" s="34">
        <v>3608</v>
      </c>
      <c r="G443" s="34">
        <v>3679</v>
      </c>
      <c r="H443" s="34">
        <v>3693</v>
      </c>
      <c r="I443" s="34">
        <v>3456</v>
      </c>
      <c r="J443" s="34">
        <v>3437</v>
      </c>
      <c r="K443" s="34">
        <v>3616</v>
      </c>
      <c r="L443" s="34">
        <v>3688</v>
      </c>
      <c r="M443" s="34">
        <v>3541</v>
      </c>
      <c r="N443" s="35" t="s">
        <v>192</v>
      </c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x14ac:dyDescent="0.2">
      <c r="C444" s="18" t="s">
        <v>114</v>
      </c>
      <c r="D444" s="18" t="s">
        <v>186</v>
      </c>
      <c r="E444" s="27" t="s">
        <v>116</v>
      </c>
      <c r="F444" s="27" t="s">
        <v>116</v>
      </c>
      <c r="G444" s="27" t="s">
        <v>116</v>
      </c>
      <c r="H444" s="27" t="s">
        <v>116</v>
      </c>
      <c r="I444" s="27" t="s">
        <v>116</v>
      </c>
      <c r="J444" s="27" t="s">
        <v>116</v>
      </c>
      <c r="K444" s="27" t="s">
        <v>116</v>
      </c>
      <c r="L444" s="27" t="s">
        <v>93</v>
      </c>
      <c r="M444" s="27" t="s">
        <v>93</v>
      </c>
    </row>
    <row r="445" spans="1:40" x14ac:dyDescent="0.2">
      <c r="C445" s="18" t="s">
        <v>117</v>
      </c>
      <c r="D445" s="18" t="s">
        <v>177</v>
      </c>
      <c r="E445" s="26">
        <v>227</v>
      </c>
      <c r="F445" s="26">
        <v>168</v>
      </c>
      <c r="G445" s="26">
        <v>180</v>
      </c>
      <c r="H445" s="26">
        <v>177</v>
      </c>
      <c r="I445" s="26">
        <v>147</v>
      </c>
      <c r="J445" s="26">
        <v>154</v>
      </c>
      <c r="K445" s="26">
        <v>151</v>
      </c>
      <c r="L445" s="26">
        <v>156</v>
      </c>
      <c r="M445" s="26">
        <v>156</v>
      </c>
      <c r="N445" s="17" t="s">
        <v>192</v>
      </c>
    </row>
    <row r="446" spans="1:40" x14ac:dyDescent="0.2">
      <c r="C446" s="18" t="s">
        <v>119</v>
      </c>
      <c r="D446" s="18" t="s">
        <v>193</v>
      </c>
      <c r="E446" s="26">
        <v>1768</v>
      </c>
      <c r="F446" s="26">
        <v>1646</v>
      </c>
      <c r="G446" s="26">
        <v>1606</v>
      </c>
      <c r="H446" s="26">
        <v>1656</v>
      </c>
      <c r="I446" s="26">
        <v>1558</v>
      </c>
      <c r="J446" s="26">
        <v>1462</v>
      </c>
      <c r="K446" s="26">
        <v>1592</v>
      </c>
      <c r="L446" s="26">
        <v>1563</v>
      </c>
      <c r="M446" s="26">
        <v>1490</v>
      </c>
      <c r="N446" s="17" t="s">
        <v>192</v>
      </c>
    </row>
    <row r="447" spans="1:40" x14ac:dyDescent="0.2">
      <c r="C447" s="18" t="s">
        <v>121</v>
      </c>
      <c r="D447" s="18" t="s">
        <v>182</v>
      </c>
      <c r="E447" s="26">
        <v>1</v>
      </c>
      <c r="F447" s="26">
        <v>1</v>
      </c>
      <c r="G447" s="26">
        <v>1</v>
      </c>
      <c r="H447" s="26">
        <v>1</v>
      </c>
      <c r="I447" s="26">
        <v>1</v>
      </c>
      <c r="J447" s="26">
        <v>1</v>
      </c>
      <c r="K447" s="26">
        <v>1</v>
      </c>
      <c r="L447" s="26">
        <v>1</v>
      </c>
      <c r="M447" s="26">
        <v>1</v>
      </c>
      <c r="N447" s="17" t="s">
        <v>192</v>
      </c>
    </row>
    <row r="448" spans="1:40" x14ac:dyDescent="0.2">
      <c r="C448" s="18" t="s">
        <v>123</v>
      </c>
      <c r="D448" s="18" t="s">
        <v>179</v>
      </c>
      <c r="E448" s="27" t="s">
        <v>116</v>
      </c>
      <c r="F448" s="27" t="s">
        <v>116</v>
      </c>
      <c r="G448" s="27" t="s">
        <v>116</v>
      </c>
      <c r="H448" s="27" t="s">
        <v>116</v>
      </c>
      <c r="I448" s="27" t="s">
        <v>116</v>
      </c>
      <c r="J448" s="27" t="s">
        <v>116</v>
      </c>
      <c r="K448" s="27" t="s">
        <v>116</v>
      </c>
      <c r="L448" s="27" t="s">
        <v>93</v>
      </c>
      <c r="M448" s="27" t="s">
        <v>93</v>
      </c>
    </row>
    <row r="449" spans="1:40" x14ac:dyDescent="0.2">
      <c r="C449" s="18" t="s">
        <v>125</v>
      </c>
      <c r="D449" s="18" t="s">
        <v>180</v>
      </c>
      <c r="E449" s="26">
        <v>1956</v>
      </c>
      <c r="F449" s="26">
        <v>1788</v>
      </c>
      <c r="G449" s="26">
        <v>1887</v>
      </c>
      <c r="H449" s="26">
        <v>1854</v>
      </c>
      <c r="I449" s="26">
        <v>1745</v>
      </c>
      <c r="J449" s="26">
        <v>1804</v>
      </c>
      <c r="K449" s="26">
        <v>1863</v>
      </c>
      <c r="L449" s="26">
        <v>1962</v>
      </c>
      <c r="M449" s="26">
        <v>1886</v>
      </c>
      <c r="N449" s="17" t="s">
        <v>192</v>
      </c>
    </row>
    <row r="450" spans="1:40" x14ac:dyDescent="0.2">
      <c r="C450" s="18" t="s">
        <v>194</v>
      </c>
      <c r="D450" s="18" t="s">
        <v>195</v>
      </c>
      <c r="E450" s="26">
        <v>3</v>
      </c>
      <c r="F450" s="26">
        <v>4</v>
      </c>
      <c r="G450" s="26">
        <v>6</v>
      </c>
      <c r="H450" s="26">
        <v>5</v>
      </c>
      <c r="I450" s="26">
        <v>4</v>
      </c>
      <c r="J450" s="26">
        <v>17</v>
      </c>
      <c r="K450" s="26">
        <v>9</v>
      </c>
      <c r="L450" s="26">
        <v>7</v>
      </c>
      <c r="M450" s="26">
        <v>8</v>
      </c>
      <c r="N450" s="17" t="s">
        <v>192</v>
      </c>
    </row>
    <row r="451" spans="1:40" x14ac:dyDescent="0.2">
      <c r="C451" s="18" t="s">
        <v>129</v>
      </c>
      <c r="D451" s="18" t="s">
        <v>196</v>
      </c>
      <c r="E451" s="27" t="s">
        <v>116</v>
      </c>
      <c r="F451" s="27" t="s">
        <v>116</v>
      </c>
      <c r="G451" s="27" t="s">
        <v>116</v>
      </c>
      <c r="H451" s="27" t="s">
        <v>116</v>
      </c>
      <c r="I451" s="27" t="s">
        <v>116</v>
      </c>
      <c r="J451" s="27" t="s">
        <v>116</v>
      </c>
      <c r="K451" s="27" t="s">
        <v>116</v>
      </c>
      <c r="L451" s="27" t="s">
        <v>93</v>
      </c>
      <c r="M451" s="27" t="s">
        <v>93</v>
      </c>
      <c r="AB451" s="35"/>
      <c r="AC451" s="35"/>
      <c r="AD451" s="35"/>
      <c r="AE451" s="35"/>
      <c r="AF451" s="35"/>
      <c r="AG451" s="35"/>
      <c r="AH451" s="35"/>
      <c r="AI451" s="35"/>
      <c r="AJ451" s="35"/>
      <c r="AK451" s="35"/>
      <c r="AL451" s="35"/>
      <c r="AM451" s="35"/>
      <c r="AN451" s="35"/>
    </row>
    <row r="452" spans="1:40" s="35" customFormat="1" x14ac:dyDescent="0.2">
      <c r="A452" s="33" t="s">
        <v>293</v>
      </c>
      <c r="B452" s="33" t="s">
        <v>294</v>
      </c>
      <c r="C452" s="33" t="s">
        <v>191</v>
      </c>
      <c r="D452" s="33" t="s">
        <v>14</v>
      </c>
      <c r="E452" s="34">
        <v>2453</v>
      </c>
      <c r="F452" s="34">
        <v>2197</v>
      </c>
      <c r="G452" s="34">
        <v>2243</v>
      </c>
      <c r="H452" s="34">
        <v>1739</v>
      </c>
      <c r="I452" s="34">
        <v>1404</v>
      </c>
      <c r="J452" s="34">
        <v>1576</v>
      </c>
      <c r="K452" s="34">
        <v>1526</v>
      </c>
      <c r="L452" s="34">
        <v>1489</v>
      </c>
      <c r="M452" s="34">
        <v>1651</v>
      </c>
      <c r="N452" s="35" t="s">
        <v>192</v>
      </c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x14ac:dyDescent="0.2">
      <c r="C453" s="18" t="s">
        <v>114</v>
      </c>
      <c r="D453" s="18" t="s">
        <v>186</v>
      </c>
      <c r="E453" s="27" t="s">
        <v>116</v>
      </c>
      <c r="F453" s="27" t="s">
        <v>116</v>
      </c>
      <c r="G453" s="27" t="s">
        <v>116</v>
      </c>
      <c r="H453" s="27" t="s">
        <v>116</v>
      </c>
      <c r="I453" s="27" t="s">
        <v>116</v>
      </c>
      <c r="J453" s="27" t="s">
        <v>116</v>
      </c>
      <c r="K453" s="27" t="s">
        <v>116</v>
      </c>
      <c r="L453" s="27" t="s">
        <v>93</v>
      </c>
      <c r="M453" s="27" t="s">
        <v>93</v>
      </c>
    </row>
    <row r="454" spans="1:40" x14ac:dyDescent="0.2">
      <c r="C454" s="18" t="s">
        <v>117</v>
      </c>
      <c r="D454" s="18" t="s">
        <v>177</v>
      </c>
      <c r="E454" s="27" t="s">
        <v>116</v>
      </c>
      <c r="F454" s="27" t="s">
        <v>116</v>
      </c>
      <c r="G454" s="27" t="s">
        <v>116</v>
      </c>
      <c r="H454" s="27" t="s">
        <v>116</v>
      </c>
      <c r="I454" s="27" t="s">
        <v>116</v>
      </c>
      <c r="J454" s="27" t="s">
        <v>116</v>
      </c>
      <c r="K454" s="27" t="s">
        <v>116</v>
      </c>
      <c r="L454" s="26">
        <v>0</v>
      </c>
      <c r="M454" s="26">
        <v>0</v>
      </c>
      <c r="N454" s="17" t="s">
        <v>192</v>
      </c>
    </row>
    <row r="455" spans="1:40" x14ac:dyDescent="0.2">
      <c r="C455" s="18" t="s">
        <v>119</v>
      </c>
      <c r="D455" s="18" t="s">
        <v>193</v>
      </c>
      <c r="E455" s="26">
        <v>2236</v>
      </c>
      <c r="F455" s="26">
        <v>1998</v>
      </c>
      <c r="G455" s="26">
        <v>2033</v>
      </c>
      <c r="H455" s="26">
        <v>1533</v>
      </c>
      <c r="I455" s="26">
        <v>1210</v>
      </c>
      <c r="J455" s="26">
        <v>1375</v>
      </c>
      <c r="K455" s="26">
        <v>1319</v>
      </c>
      <c r="L455" s="26">
        <v>1271</v>
      </c>
      <c r="M455" s="26">
        <v>1441</v>
      </c>
      <c r="N455" s="17" t="s">
        <v>192</v>
      </c>
    </row>
    <row r="456" spans="1:40" x14ac:dyDescent="0.2">
      <c r="C456" s="18" t="s">
        <v>121</v>
      </c>
      <c r="D456" s="18" t="s">
        <v>182</v>
      </c>
      <c r="E456" s="27" t="s">
        <v>116</v>
      </c>
      <c r="F456" s="27" t="s">
        <v>116</v>
      </c>
      <c r="G456" s="27" t="s">
        <v>116</v>
      </c>
      <c r="H456" s="27" t="s">
        <v>116</v>
      </c>
      <c r="I456" s="27" t="s">
        <v>116</v>
      </c>
      <c r="J456" s="27" t="s">
        <v>116</v>
      </c>
      <c r="K456" s="27" t="s">
        <v>116</v>
      </c>
      <c r="L456" s="27" t="s">
        <v>116</v>
      </c>
      <c r="M456" s="27" t="s">
        <v>93</v>
      </c>
    </row>
    <row r="457" spans="1:40" x14ac:dyDescent="0.2">
      <c r="C457" s="18" t="s">
        <v>123</v>
      </c>
      <c r="D457" s="18" t="s">
        <v>179</v>
      </c>
      <c r="E457" s="27" t="s">
        <v>116</v>
      </c>
      <c r="F457" s="27" t="s">
        <v>116</v>
      </c>
      <c r="G457" s="27" t="s">
        <v>116</v>
      </c>
      <c r="H457" s="27" t="s">
        <v>116</v>
      </c>
      <c r="I457" s="27" t="s">
        <v>116</v>
      </c>
      <c r="J457" s="27" t="s">
        <v>116</v>
      </c>
      <c r="K457" s="27" t="s">
        <v>116</v>
      </c>
      <c r="L457" s="27" t="s">
        <v>93</v>
      </c>
      <c r="M457" s="27" t="s">
        <v>93</v>
      </c>
    </row>
    <row r="458" spans="1:40" x14ac:dyDescent="0.2">
      <c r="C458" s="18" t="s">
        <v>125</v>
      </c>
      <c r="D458" s="18" t="s">
        <v>180</v>
      </c>
      <c r="E458" s="26">
        <v>217</v>
      </c>
      <c r="F458" s="26">
        <v>199</v>
      </c>
      <c r="G458" s="26">
        <v>210</v>
      </c>
      <c r="H458" s="26">
        <v>206</v>
      </c>
      <c r="I458" s="26">
        <v>194</v>
      </c>
      <c r="J458" s="26">
        <v>200</v>
      </c>
      <c r="K458" s="26">
        <v>207</v>
      </c>
      <c r="L458" s="26">
        <v>218</v>
      </c>
      <c r="M458" s="26">
        <v>209</v>
      </c>
      <c r="N458" s="17" t="s">
        <v>192</v>
      </c>
    </row>
    <row r="459" spans="1:40" x14ac:dyDescent="0.2">
      <c r="C459" s="18" t="s">
        <v>194</v>
      </c>
      <c r="D459" s="18" t="s">
        <v>195</v>
      </c>
      <c r="E459" s="27" t="s">
        <v>116</v>
      </c>
      <c r="F459" s="27" t="s">
        <v>116</v>
      </c>
      <c r="G459" s="27" t="s">
        <v>116</v>
      </c>
      <c r="H459" s="27" t="s">
        <v>116</v>
      </c>
      <c r="I459" s="27" t="s">
        <v>116</v>
      </c>
      <c r="J459" s="27" t="s">
        <v>116</v>
      </c>
      <c r="K459" s="27" t="s">
        <v>116</v>
      </c>
      <c r="L459" s="27" t="s">
        <v>93</v>
      </c>
      <c r="M459" s="27" t="s">
        <v>93</v>
      </c>
    </row>
    <row r="460" spans="1:40" x14ac:dyDescent="0.2">
      <c r="C460" s="18" t="s">
        <v>129</v>
      </c>
      <c r="D460" s="18" t="s">
        <v>196</v>
      </c>
      <c r="E460" s="27" t="s">
        <v>116</v>
      </c>
      <c r="F460" s="27" t="s">
        <v>116</v>
      </c>
      <c r="G460" s="27" t="s">
        <v>116</v>
      </c>
      <c r="H460" s="27" t="s">
        <v>116</v>
      </c>
      <c r="I460" s="27" t="s">
        <v>116</v>
      </c>
      <c r="J460" s="27" t="s">
        <v>116</v>
      </c>
      <c r="K460" s="27" t="s">
        <v>116</v>
      </c>
      <c r="L460" s="27" t="s">
        <v>93</v>
      </c>
      <c r="M460" s="27" t="s">
        <v>93</v>
      </c>
      <c r="AB460" s="35"/>
      <c r="AC460" s="35"/>
      <c r="AD460" s="35"/>
      <c r="AE460" s="35"/>
      <c r="AF460" s="35"/>
      <c r="AG460" s="35"/>
      <c r="AH460" s="35"/>
      <c r="AI460" s="35"/>
      <c r="AJ460" s="35"/>
      <c r="AK460" s="35"/>
      <c r="AL460" s="35"/>
      <c r="AM460" s="35"/>
      <c r="AN460" s="35"/>
    </row>
    <row r="461" spans="1:40" s="35" customFormat="1" x14ac:dyDescent="0.2">
      <c r="A461" s="33" t="s">
        <v>295</v>
      </c>
      <c r="B461" s="33" t="s">
        <v>296</v>
      </c>
      <c r="C461" s="33" t="s">
        <v>191</v>
      </c>
      <c r="D461" s="33" t="s">
        <v>14</v>
      </c>
      <c r="E461" s="34">
        <v>35519</v>
      </c>
      <c r="F461" s="34">
        <v>32963</v>
      </c>
      <c r="G461" s="34">
        <v>33838</v>
      </c>
      <c r="H461" s="34">
        <v>34512</v>
      </c>
      <c r="I461" s="34">
        <v>32634</v>
      </c>
      <c r="J461" s="34">
        <v>33119</v>
      </c>
      <c r="K461" s="34">
        <v>35137</v>
      </c>
      <c r="L461" s="34">
        <v>34822</v>
      </c>
      <c r="M461" s="34">
        <v>35965</v>
      </c>
      <c r="N461" s="35" t="s">
        <v>192</v>
      </c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x14ac:dyDescent="0.2">
      <c r="C462" s="18" t="s">
        <v>114</v>
      </c>
      <c r="D462" s="18" t="s">
        <v>186</v>
      </c>
      <c r="E462" s="26">
        <v>1</v>
      </c>
      <c r="F462" s="26">
        <v>1</v>
      </c>
      <c r="G462" s="26">
        <v>1</v>
      </c>
      <c r="H462" s="26">
        <v>1</v>
      </c>
      <c r="I462" s="26">
        <v>1</v>
      </c>
      <c r="J462" s="26">
        <v>1</v>
      </c>
      <c r="K462" s="26">
        <v>1</v>
      </c>
      <c r="L462" s="26">
        <v>1</v>
      </c>
      <c r="M462" s="26">
        <v>9</v>
      </c>
      <c r="N462" s="17" t="s">
        <v>192</v>
      </c>
    </row>
    <row r="463" spans="1:40" x14ac:dyDescent="0.2">
      <c r="C463" s="18" t="s">
        <v>117</v>
      </c>
      <c r="D463" s="18" t="s">
        <v>177</v>
      </c>
      <c r="E463" s="26">
        <v>237</v>
      </c>
      <c r="F463" s="26">
        <v>233</v>
      </c>
      <c r="G463" s="26">
        <v>270</v>
      </c>
      <c r="H463" s="26">
        <v>247</v>
      </c>
      <c r="I463" s="26">
        <v>188</v>
      </c>
      <c r="J463" s="26">
        <v>250</v>
      </c>
      <c r="K463" s="26">
        <v>290</v>
      </c>
      <c r="L463" s="26">
        <v>205</v>
      </c>
      <c r="M463" s="26">
        <v>136</v>
      </c>
      <c r="N463" s="17" t="s">
        <v>192</v>
      </c>
    </row>
    <row r="464" spans="1:40" x14ac:dyDescent="0.2">
      <c r="C464" s="18" t="s">
        <v>119</v>
      </c>
      <c r="D464" s="18" t="s">
        <v>193</v>
      </c>
      <c r="E464" s="26">
        <v>5326</v>
      </c>
      <c r="F464" s="26">
        <v>4414</v>
      </c>
      <c r="G464" s="26">
        <v>3942</v>
      </c>
      <c r="H464" s="26">
        <v>3857</v>
      </c>
      <c r="I464" s="26">
        <v>3584</v>
      </c>
      <c r="J464" s="26">
        <v>3672</v>
      </c>
      <c r="K464" s="26">
        <v>4752</v>
      </c>
      <c r="L464" s="26">
        <v>4370</v>
      </c>
      <c r="M464" s="26">
        <v>5329</v>
      </c>
      <c r="N464" s="17" t="s">
        <v>192</v>
      </c>
    </row>
    <row r="465" spans="1:40" x14ac:dyDescent="0.2">
      <c r="C465" s="18" t="s">
        <v>121</v>
      </c>
      <c r="D465" s="18" t="s">
        <v>182</v>
      </c>
      <c r="E465" s="26">
        <v>371</v>
      </c>
      <c r="F465" s="26">
        <v>388</v>
      </c>
      <c r="G465" s="26">
        <v>391</v>
      </c>
      <c r="H465" s="26">
        <v>400</v>
      </c>
      <c r="I465" s="26">
        <v>310</v>
      </c>
      <c r="J465" s="26">
        <v>310</v>
      </c>
      <c r="K465" s="26">
        <v>296</v>
      </c>
      <c r="L465" s="26">
        <v>307</v>
      </c>
      <c r="M465" s="26">
        <v>298</v>
      </c>
      <c r="N465" s="17" t="s">
        <v>192</v>
      </c>
    </row>
    <row r="466" spans="1:40" x14ac:dyDescent="0.2">
      <c r="C466" s="18" t="s">
        <v>123</v>
      </c>
      <c r="D466" s="18" t="s">
        <v>179</v>
      </c>
      <c r="E466" s="26">
        <v>25</v>
      </c>
      <c r="F466" s="26">
        <v>17</v>
      </c>
      <c r="G466" s="26">
        <v>44</v>
      </c>
      <c r="H466" s="26">
        <v>94</v>
      </c>
      <c r="I466" s="26">
        <v>156</v>
      </c>
      <c r="J466" s="26">
        <v>129</v>
      </c>
      <c r="K466" s="26">
        <v>174</v>
      </c>
      <c r="L466" s="26">
        <v>167</v>
      </c>
      <c r="M466" s="26">
        <v>167</v>
      </c>
      <c r="N466" s="17" t="s">
        <v>192</v>
      </c>
    </row>
    <row r="467" spans="1:40" x14ac:dyDescent="0.2">
      <c r="C467" s="18" t="s">
        <v>125</v>
      </c>
      <c r="D467" s="18" t="s">
        <v>180</v>
      </c>
      <c r="E467" s="26">
        <v>26570</v>
      </c>
      <c r="F467" s="26">
        <v>25187</v>
      </c>
      <c r="G467" s="26">
        <v>26170</v>
      </c>
      <c r="H467" s="26">
        <v>26503</v>
      </c>
      <c r="I467" s="26">
        <v>25141</v>
      </c>
      <c r="J467" s="26">
        <v>25193</v>
      </c>
      <c r="K467" s="26">
        <v>25788</v>
      </c>
      <c r="L467" s="26">
        <v>25637</v>
      </c>
      <c r="M467" s="26">
        <v>25635</v>
      </c>
      <c r="N467" s="17" t="s">
        <v>192</v>
      </c>
    </row>
    <row r="468" spans="1:40" x14ac:dyDescent="0.2">
      <c r="C468" s="18" t="s">
        <v>194</v>
      </c>
      <c r="D468" s="18" t="s">
        <v>195</v>
      </c>
      <c r="E468" s="26">
        <v>2990</v>
      </c>
      <c r="F468" s="26">
        <v>2723</v>
      </c>
      <c r="G468" s="26">
        <v>3021</v>
      </c>
      <c r="H468" s="26">
        <v>3410</v>
      </c>
      <c r="I468" s="26">
        <v>3254</v>
      </c>
      <c r="J468" s="26">
        <v>3563</v>
      </c>
      <c r="K468" s="26">
        <v>3835</v>
      </c>
      <c r="L468" s="26">
        <v>4134</v>
      </c>
      <c r="M468" s="26">
        <v>4391</v>
      </c>
      <c r="N468" s="17" t="s">
        <v>192</v>
      </c>
    </row>
    <row r="469" spans="1:40" x14ac:dyDescent="0.2">
      <c r="C469" s="18" t="s">
        <v>129</v>
      </c>
      <c r="D469" s="18" t="s">
        <v>196</v>
      </c>
      <c r="E469" s="27" t="s">
        <v>116</v>
      </c>
      <c r="F469" s="27" t="s">
        <v>116</v>
      </c>
      <c r="G469" s="27" t="s">
        <v>116</v>
      </c>
      <c r="H469" s="27" t="s">
        <v>116</v>
      </c>
      <c r="I469" s="27" t="s">
        <v>116</v>
      </c>
      <c r="J469" s="27" t="s">
        <v>116</v>
      </c>
      <c r="K469" s="27" t="s">
        <v>116</v>
      </c>
      <c r="L469" s="27" t="s">
        <v>93</v>
      </c>
      <c r="M469" s="27" t="s">
        <v>93</v>
      </c>
    </row>
    <row r="470" spans="1:40" s="35" customFormat="1" x14ac:dyDescent="0.2">
      <c r="A470" s="33" t="s">
        <v>297</v>
      </c>
      <c r="B470" s="33" t="s">
        <v>298</v>
      </c>
      <c r="C470" s="33" t="s">
        <v>191</v>
      </c>
      <c r="D470" s="33" t="s">
        <v>14</v>
      </c>
      <c r="E470" s="34">
        <v>51495</v>
      </c>
      <c r="F470" s="34">
        <v>45736</v>
      </c>
      <c r="G470" s="34">
        <v>48508</v>
      </c>
      <c r="H470" s="34">
        <v>47621</v>
      </c>
      <c r="I470" s="34">
        <v>44288</v>
      </c>
      <c r="J470" s="34">
        <v>46333</v>
      </c>
      <c r="K470" s="34">
        <v>47766</v>
      </c>
      <c r="L470" s="34">
        <v>47632</v>
      </c>
      <c r="M470" s="34">
        <v>48080</v>
      </c>
      <c r="N470" s="35" t="s">
        <v>192</v>
      </c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x14ac:dyDescent="0.2">
      <c r="C471" s="18" t="s">
        <v>114</v>
      </c>
      <c r="D471" s="18" t="s">
        <v>186</v>
      </c>
      <c r="E471" s="27" t="s">
        <v>116</v>
      </c>
      <c r="F471" s="27" t="s">
        <v>116</v>
      </c>
      <c r="G471" s="27" t="s">
        <v>116</v>
      </c>
      <c r="H471" s="27" t="s">
        <v>116</v>
      </c>
      <c r="I471" s="27" t="s">
        <v>116</v>
      </c>
      <c r="J471" s="27" t="s">
        <v>116</v>
      </c>
      <c r="K471" s="27" t="s">
        <v>116</v>
      </c>
      <c r="L471" s="27" t="s">
        <v>93</v>
      </c>
      <c r="M471" s="27" t="s">
        <v>93</v>
      </c>
    </row>
    <row r="472" spans="1:40" x14ac:dyDescent="0.2">
      <c r="C472" s="18" t="s">
        <v>117</v>
      </c>
      <c r="D472" s="18" t="s">
        <v>177</v>
      </c>
      <c r="E472" s="26">
        <v>46</v>
      </c>
      <c r="F472" s="26">
        <v>38</v>
      </c>
      <c r="G472" s="26">
        <v>41</v>
      </c>
      <c r="H472" s="26">
        <v>43</v>
      </c>
      <c r="I472" s="26">
        <v>44</v>
      </c>
      <c r="J472" s="26">
        <v>39</v>
      </c>
      <c r="K472" s="26">
        <v>42</v>
      </c>
      <c r="L472" s="26">
        <v>89</v>
      </c>
      <c r="M472" s="26">
        <v>9</v>
      </c>
      <c r="N472" s="17" t="s">
        <v>192</v>
      </c>
    </row>
    <row r="473" spans="1:40" x14ac:dyDescent="0.2">
      <c r="C473" s="18" t="s">
        <v>119</v>
      </c>
      <c r="D473" s="18" t="s">
        <v>193</v>
      </c>
      <c r="E473" s="26">
        <v>2271</v>
      </c>
      <c r="F473" s="26">
        <v>1480</v>
      </c>
      <c r="G473" s="26">
        <v>1604</v>
      </c>
      <c r="H473" s="26">
        <v>1474</v>
      </c>
      <c r="I473" s="26">
        <v>1058</v>
      </c>
      <c r="J473" s="26">
        <v>947</v>
      </c>
      <c r="K473" s="26">
        <v>1056</v>
      </c>
      <c r="L473" s="26">
        <v>848</v>
      </c>
      <c r="M473" s="26">
        <v>613</v>
      </c>
      <c r="N473" s="17" t="s">
        <v>192</v>
      </c>
    </row>
    <row r="474" spans="1:40" x14ac:dyDescent="0.2">
      <c r="C474" s="18" t="s">
        <v>121</v>
      </c>
      <c r="D474" s="18" t="s">
        <v>182</v>
      </c>
      <c r="E474" s="26">
        <v>8361</v>
      </c>
      <c r="F474" s="26">
        <v>7368</v>
      </c>
      <c r="G474" s="26">
        <v>7657</v>
      </c>
      <c r="H474" s="26">
        <v>6104</v>
      </c>
      <c r="I474" s="26">
        <v>5268</v>
      </c>
      <c r="J474" s="26">
        <v>5620</v>
      </c>
      <c r="K474" s="26">
        <v>5411</v>
      </c>
      <c r="L474" s="26">
        <v>4981</v>
      </c>
      <c r="M474" s="26">
        <v>5637</v>
      </c>
      <c r="N474" s="17" t="s">
        <v>192</v>
      </c>
    </row>
    <row r="475" spans="1:40" x14ac:dyDescent="0.2">
      <c r="C475" s="18" t="s">
        <v>123</v>
      </c>
      <c r="D475" s="18" t="s">
        <v>179</v>
      </c>
      <c r="E475" s="27" t="s">
        <v>116</v>
      </c>
      <c r="F475" s="27" t="s">
        <v>116</v>
      </c>
      <c r="G475" s="27" t="s">
        <v>116</v>
      </c>
      <c r="H475" s="27" t="s">
        <v>116</v>
      </c>
      <c r="I475" s="27" t="s">
        <v>116</v>
      </c>
      <c r="J475" s="27" t="s">
        <v>116</v>
      </c>
      <c r="K475" s="27" t="s">
        <v>116</v>
      </c>
      <c r="L475" s="27" t="s">
        <v>93</v>
      </c>
      <c r="M475" s="27" t="s">
        <v>93</v>
      </c>
    </row>
    <row r="476" spans="1:40" x14ac:dyDescent="0.2">
      <c r="C476" s="18" t="s">
        <v>125</v>
      </c>
      <c r="D476" s="18" t="s">
        <v>180</v>
      </c>
      <c r="E476" s="26">
        <v>39734</v>
      </c>
      <c r="F476" s="26">
        <v>36061</v>
      </c>
      <c r="G476" s="26">
        <v>38256</v>
      </c>
      <c r="H476" s="26">
        <v>38918</v>
      </c>
      <c r="I476" s="26">
        <v>36918</v>
      </c>
      <c r="J476" s="26">
        <v>38690</v>
      </c>
      <c r="K476" s="26">
        <v>40045</v>
      </c>
      <c r="L476" s="26">
        <v>40442</v>
      </c>
      <c r="M476" s="26">
        <v>40537</v>
      </c>
      <c r="N476" s="17" t="s">
        <v>192</v>
      </c>
    </row>
    <row r="477" spans="1:40" x14ac:dyDescent="0.2">
      <c r="C477" s="18" t="s">
        <v>194</v>
      </c>
      <c r="D477" s="18" t="s">
        <v>195</v>
      </c>
      <c r="E477" s="26">
        <v>1084</v>
      </c>
      <c r="F477" s="26">
        <v>788</v>
      </c>
      <c r="G477" s="26">
        <v>950</v>
      </c>
      <c r="H477" s="26">
        <v>1083</v>
      </c>
      <c r="I477" s="26">
        <v>1000</v>
      </c>
      <c r="J477" s="26">
        <v>1037</v>
      </c>
      <c r="K477" s="26">
        <v>1212</v>
      </c>
      <c r="L477" s="26">
        <v>1271</v>
      </c>
      <c r="M477" s="26">
        <v>1284</v>
      </c>
      <c r="N477" s="17" t="s">
        <v>192</v>
      </c>
    </row>
    <row r="478" spans="1:40" x14ac:dyDescent="0.2">
      <c r="C478" s="18" t="s">
        <v>129</v>
      </c>
      <c r="D478" s="18" t="s">
        <v>196</v>
      </c>
      <c r="E478" s="27" t="s">
        <v>116</v>
      </c>
      <c r="F478" s="27" t="s">
        <v>116</v>
      </c>
      <c r="G478" s="27" t="s">
        <v>116</v>
      </c>
      <c r="H478" s="27" t="s">
        <v>116</v>
      </c>
      <c r="I478" s="27" t="s">
        <v>116</v>
      </c>
      <c r="J478" s="27" t="s">
        <v>116</v>
      </c>
      <c r="K478" s="27" t="s">
        <v>116</v>
      </c>
      <c r="L478" s="27" t="s">
        <v>93</v>
      </c>
      <c r="M478" s="27" t="s">
        <v>93</v>
      </c>
    </row>
    <row r="480" spans="1:40" ht="32" x14ac:dyDescent="0.2">
      <c r="A480" s="36" t="s">
        <v>136</v>
      </c>
    </row>
    <row r="481" spans="1:1" ht="80" x14ac:dyDescent="0.2">
      <c r="A481" s="36" t="s">
        <v>137</v>
      </c>
    </row>
    <row r="482" spans="1:1" ht="64" x14ac:dyDescent="0.2">
      <c r="A482" s="36" t="s">
        <v>138</v>
      </c>
    </row>
    <row r="484" spans="1:1" x14ac:dyDescent="0.2">
      <c r="A484" s="17" t="s">
        <v>139</v>
      </c>
    </row>
    <row r="485" spans="1:1" x14ac:dyDescent="0.2">
      <c r="A485" s="17" t="s">
        <v>299</v>
      </c>
    </row>
    <row r="486" spans="1:1" x14ac:dyDescent="0.2">
      <c r="A486" s="17" t="s">
        <v>300</v>
      </c>
    </row>
    <row r="488" spans="1:1" x14ac:dyDescent="0.2">
      <c r="A488" s="17" t="s">
        <v>142</v>
      </c>
    </row>
    <row r="489" spans="1:1" x14ac:dyDescent="0.2">
      <c r="A489" s="17" t="s">
        <v>143</v>
      </c>
    </row>
    <row r="491" spans="1:1" x14ac:dyDescent="0.2">
      <c r="A491" s="17" t="s">
        <v>144</v>
      </c>
    </row>
    <row r="492" spans="1:1" x14ac:dyDescent="0.2">
      <c r="A492" s="17" t="s">
        <v>299</v>
      </c>
    </row>
    <row r="493" spans="1:1" x14ac:dyDescent="0.2">
      <c r="A493" s="17" t="s">
        <v>151</v>
      </c>
    </row>
    <row r="494" spans="1:1" x14ac:dyDescent="0.2">
      <c r="A494" s="17" t="s">
        <v>152</v>
      </c>
    </row>
    <row r="495" spans="1:1" x14ac:dyDescent="0.2">
      <c r="A495" s="17" t="s">
        <v>153</v>
      </c>
    </row>
    <row r="497" spans="1:1" x14ac:dyDescent="0.2">
      <c r="A497" s="17" t="s">
        <v>148</v>
      </c>
    </row>
    <row r="498" spans="1:1" x14ac:dyDescent="0.2">
      <c r="A498" s="17" t="s">
        <v>149</v>
      </c>
    </row>
    <row r="499" spans="1:1" x14ac:dyDescent="0.2">
      <c r="A499" s="17" t="s">
        <v>150</v>
      </c>
    </row>
    <row r="501" spans="1:1" x14ac:dyDescent="0.2">
      <c r="A501" s="17" t="s">
        <v>145</v>
      </c>
    </row>
    <row r="502" spans="1:1" x14ac:dyDescent="0.2">
      <c r="A502" s="17" t="s">
        <v>146</v>
      </c>
    </row>
    <row r="503" spans="1:1" x14ac:dyDescent="0.2">
      <c r="A503" s="17" t="s">
        <v>147</v>
      </c>
    </row>
    <row r="507" spans="1:1" x14ac:dyDescent="0.2">
      <c r="A507" s="17" t="s">
        <v>154</v>
      </c>
    </row>
    <row r="509" spans="1:1" x14ac:dyDescent="0.2">
      <c r="A509" s="17" t="s">
        <v>155</v>
      </c>
    </row>
    <row r="510" spans="1:1" x14ac:dyDescent="0.2">
      <c r="A510" s="17" t="s">
        <v>299</v>
      </c>
    </row>
    <row r="511" spans="1:1" x14ac:dyDescent="0.2">
      <c r="A511" s="17" t="s">
        <v>156</v>
      </c>
    </row>
    <row r="512" spans="1:1" x14ac:dyDescent="0.2">
      <c r="A512" s="17" t="s">
        <v>157</v>
      </c>
    </row>
    <row r="513" spans="1:1" x14ac:dyDescent="0.2">
      <c r="A513" s="17" t="s">
        <v>299</v>
      </c>
    </row>
    <row r="514" spans="1:1" x14ac:dyDescent="0.2">
      <c r="A514" s="17" t="s">
        <v>158</v>
      </c>
    </row>
    <row r="516" spans="1:1" x14ac:dyDescent="0.2">
      <c r="A516" s="17" t="s">
        <v>159</v>
      </c>
    </row>
    <row r="517" spans="1:1" x14ac:dyDescent="0.2">
      <c r="A517" s="17" t="s">
        <v>188</v>
      </c>
    </row>
    <row r="518" spans="1:1" x14ac:dyDescent="0.2">
      <c r="A518" s="17" t="s">
        <v>160</v>
      </c>
    </row>
    <row r="525" spans="1:1" x14ac:dyDescent="0.2">
      <c r="A525" s="17" t="s">
        <v>161</v>
      </c>
    </row>
    <row r="526" spans="1:1" x14ac:dyDescent="0.2">
      <c r="A526" s="17" t="s">
        <v>162</v>
      </c>
    </row>
    <row r="528" spans="1:1" x14ac:dyDescent="0.2">
      <c r="A528" s="17" t="s">
        <v>163</v>
      </c>
    </row>
    <row r="529" spans="1:1" x14ac:dyDescent="0.2">
      <c r="A529" s="17" t="s">
        <v>301</v>
      </c>
    </row>
  </sheetData>
  <pageMargins left="0.75" right="0.75" top="0.75" bottom="0.5" header="0.5" footer="0.7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D050-CAC9-3549-9054-FFA761A68444}">
  <dimension ref="A1:DQ402"/>
  <sheetViews>
    <sheetView workbookViewId="0">
      <selection activeCell="O58" sqref="F50:O58"/>
    </sheetView>
  </sheetViews>
  <sheetFormatPr baseColWidth="10" defaultRowHeight="15" x14ac:dyDescent="0.2"/>
  <cols>
    <col min="6" max="6" width="50.33203125" bestFit="1" customWidth="1"/>
    <col min="19" max="19" width="11.83203125" customWidth="1"/>
    <col min="27" max="27" width="13.83203125" customWidth="1"/>
  </cols>
  <sheetData>
    <row r="1" spans="1:71" x14ac:dyDescent="0.2"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</row>
    <row r="2" spans="1:71" x14ac:dyDescent="0.2">
      <c r="E2" t="s">
        <v>322</v>
      </c>
      <c r="F2" t="s">
        <v>16</v>
      </c>
      <c r="G2" s="3">
        <f t="shared" ref="G2:O2" si="0">SUM(G4:G48)</f>
        <v>316133</v>
      </c>
      <c r="H2" s="3">
        <f t="shared" si="0"/>
        <v>305918</v>
      </c>
      <c r="I2" s="3">
        <f t="shared" si="0"/>
        <v>305666</v>
      </c>
      <c r="J2" s="3">
        <f t="shared" si="0"/>
        <v>306475</v>
      </c>
      <c r="K2" s="3">
        <f t="shared" si="0"/>
        <v>300959</v>
      </c>
      <c r="L2" s="3">
        <f t="shared" si="0"/>
        <v>307043</v>
      </c>
      <c r="M2" s="3">
        <f t="shared" si="0"/>
        <v>307649</v>
      </c>
      <c r="N2" s="3">
        <f t="shared" si="0"/>
        <v>310167</v>
      </c>
      <c r="O2" s="3">
        <f t="shared" si="0"/>
        <v>313502</v>
      </c>
      <c r="P2" s="3"/>
      <c r="Q2" s="10"/>
    </row>
    <row r="3" spans="1:71" x14ac:dyDescent="0.2">
      <c r="E3" s="2"/>
      <c r="F3" s="2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  <c r="O3" s="2" t="s">
        <v>10</v>
      </c>
      <c r="S3" s="100"/>
      <c r="T3" s="100" t="s">
        <v>2</v>
      </c>
      <c r="U3" s="100" t="s">
        <v>3</v>
      </c>
      <c r="V3" s="100" t="s">
        <v>4</v>
      </c>
      <c r="W3" s="100" t="s">
        <v>5</v>
      </c>
      <c r="X3" s="100" t="s">
        <v>6</v>
      </c>
      <c r="Y3" s="100" t="s">
        <v>7</v>
      </c>
      <c r="Z3" s="100" t="s">
        <v>8</v>
      </c>
      <c r="AA3" s="100" t="s">
        <v>9</v>
      </c>
      <c r="AB3" s="100" t="s">
        <v>10</v>
      </c>
    </row>
    <row r="4" spans="1:71" x14ac:dyDescent="0.2">
      <c r="D4" s="87" t="s">
        <v>169</v>
      </c>
      <c r="E4" s="2" t="s">
        <v>19</v>
      </c>
      <c r="F4" s="2" t="s">
        <v>20</v>
      </c>
      <c r="G4" s="3">
        <v>3734</v>
      </c>
      <c r="H4" s="3">
        <v>3392</v>
      </c>
      <c r="I4" s="3">
        <v>3423</v>
      </c>
      <c r="J4" s="3">
        <v>3454</v>
      </c>
      <c r="K4" s="3">
        <v>3286</v>
      </c>
      <c r="L4" s="3">
        <v>3275</v>
      </c>
      <c r="M4" s="3">
        <v>3447</v>
      </c>
      <c r="N4" s="3">
        <v>3521</v>
      </c>
      <c r="O4" s="3">
        <v>3415</v>
      </c>
      <c r="S4" s="100" t="s">
        <v>349</v>
      </c>
      <c r="T4" s="101">
        <v>6452</v>
      </c>
      <c r="U4" s="101">
        <v>5840</v>
      </c>
      <c r="V4" s="101">
        <v>5961</v>
      </c>
      <c r="W4" s="101">
        <v>5450</v>
      </c>
      <c r="X4" s="101">
        <v>4866</v>
      </c>
      <c r="Y4" s="101">
        <v>5019</v>
      </c>
      <c r="Z4" s="101">
        <v>5148</v>
      </c>
      <c r="AA4" s="101">
        <v>5178</v>
      </c>
      <c r="AB4" s="101">
        <v>5194</v>
      </c>
    </row>
    <row r="5" spans="1:71" x14ac:dyDescent="0.2">
      <c r="D5" s="87" t="s">
        <v>169</v>
      </c>
      <c r="E5" s="2" t="s">
        <v>21</v>
      </c>
      <c r="F5" s="2" t="s">
        <v>22</v>
      </c>
      <c r="G5" s="3">
        <v>222</v>
      </c>
      <c r="H5" s="3">
        <v>217</v>
      </c>
      <c r="I5" s="3">
        <v>257</v>
      </c>
      <c r="J5" s="3">
        <v>241</v>
      </c>
      <c r="K5" s="3">
        <v>172</v>
      </c>
      <c r="L5" s="3">
        <v>163</v>
      </c>
      <c r="M5" s="3">
        <v>170</v>
      </c>
      <c r="N5" s="3">
        <v>168</v>
      </c>
      <c r="O5" s="3">
        <v>128</v>
      </c>
      <c r="S5" s="100" t="s">
        <v>355</v>
      </c>
      <c r="T5" s="101">
        <v>66768</v>
      </c>
      <c r="U5" s="101">
        <v>65263</v>
      </c>
      <c r="V5" s="101">
        <v>67087</v>
      </c>
      <c r="W5" s="101">
        <v>66837</v>
      </c>
      <c r="X5" s="101">
        <v>69132</v>
      </c>
      <c r="Y5" s="101">
        <v>70244</v>
      </c>
      <c r="Z5" s="101">
        <v>69076</v>
      </c>
      <c r="AA5" s="101">
        <v>69160</v>
      </c>
      <c r="AB5" s="101">
        <v>69595</v>
      </c>
    </row>
    <row r="6" spans="1:71" x14ac:dyDescent="0.2">
      <c r="D6" s="87" t="s">
        <v>169</v>
      </c>
      <c r="E6" s="2" t="s">
        <v>23</v>
      </c>
      <c r="F6" s="2" t="s">
        <v>24</v>
      </c>
      <c r="G6" s="3">
        <v>2221</v>
      </c>
      <c r="H6" s="3">
        <v>1985</v>
      </c>
      <c r="I6" s="3">
        <v>2021</v>
      </c>
      <c r="J6" s="3">
        <v>1501</v>
      </c>
      <c r="K6" s="3">
        <v>1181</v>
      </c>
      <c r="L6" s="3">
        <v>1357</v>
      </c>
      <c r="M6" s="3">
        <v>1301</v>
      </c>
      <c r="N6" s="3">
        <v>1247</v>
      </c>
      <c r="O6" s="3">
        <v>1421</v>
      </c>
      <c r="S6" s="100" t="s">
        <v>357</v>
      </c>
      <c r="T6" s="101">
        <v>90215</v>
      </c>
      <c r="U6" s="101">
        <v>91359</v>
      </c>
      <c r="V6" s="101">
        <v>86111</v>
      </c>
      <c r="W6" s="101">
        <v>87622</v>
      </c>
      <c r="X6" s="101">
        <v>85973</v>
      </c>
      <c r="Y6" s="101">
        <v>87383</v>
      </c>
      <c r="Z6" s="101">
        <v>85601</v>
      </c>
      <c r="AA6" s="101">
        <v>88172</v>
      </c>
      <c r="AB6" s="101">
        <v>90081</v>
      </c>
    </row>
    <row r="7" spans="1:71" x14ac:dyDescent="0.2">
      <c r="D7" s="84" t="s">
        <v>26</v>
      </c>
      <c r="E7" s="2" t="s">
        <v>25</v>
      </c>
      <c r="F7" s="2" t="s">
        <v>26</v>
      </c>
      <c r="G7" s="3">
        <v>275</v>
      </c>
      <c r="H7" s="3">
        <v>246</v>
      </c>
      <c r="I7" s="3">
        <v>260</v>
      </c>
      <c r="J7" s="3">
        <v>254</v>
      </c>
      <c r="K7" s="3">
        <v>227</v>
      </c>
      <c r="L7" s="3">
        <v>224</v>
      </c>
      <c r="M7" s="3">
        <v>230</v>
      </c>
      <c r="N7" s="3">
        <v>242</v>
      </c>
      <c r="O7" s="3">
        <v>230</v>
      </c>
      <c r="S7" s="100" t="s">
        <v>351</v>
      </c>
      <c r="T7" s="101">
        <v>12174</v>
      </c>
      <c r="U7" s="101">
        <v>10476</v>
      </c>
      <c r="V7" s="101">
        <v>7752</v>
      </c>
      <c r="W7" s="101">
        <v>7454</v>
      </c>
      <c r="X7" s="101">
        <v>7164</v>
      </c>
      <c r="Y7" s="101">
        <v>8217</v>
      </c>
      <c r="Z7" s="101">
        <v>7941</v>
      </c>
      <c r="AA7" s="101">
        <v>8393</v>
      </c>
      <c r="AB7" s="101">
        <v>7799</v>
      </c>
    </row>
    <row r="8" spans="1:71" x14ac:dyDescent="0.2">
      <c r="D8" s="86" t="s">
        <v>307</v>
      </c>
      <c r="E8" s="2" t="s">
        <v>29</v>
      </c>
      <c r="F8" s="2" t="s">
        <v>30</v>
      </c>
      <c r="G8" s="3">
        <v>66768</v>
      </c>
      <c r="H8" s="3">
        <v>65263</v>
      </c>
      <c r="I8" s="3">
        <v>67087</v>
      </c>
      <c r="J8" s="3">
        <v>66837</v>
      </c>
      <c r="K8" s="3">
        <v>69132</v>
      </c>
      <c r="L8" s="3">
        <v>70244</v>
      </c>
      <c r="M8" s="3">
        <v>69076</v>
      </c>
      <c r="N8" s="3">
        <v>69160</v>
      </c>
      <c r="O8" s="3">
        <v>69595</v>
      </c>
      <c r="S8" s="100" t="s">
        <v>172</v>
      </c>
      <c r="T8" s="100">
        <v>7351</v>
      </c>
      <c r="U8" s="100">
        <v>7609</v>
      </c>
      <c r="V8" s="100">
        <v>8610</v>
      </c>
      <c r="W8" s="100">
        <v>9249</v>
      </c>
      <c r="X8" s="100">
        <v>8965</v>
      </c>
      <c r="Y8" s="100">
        <v>9313</v>
      </c>
      <c r="Z8" s="100">
        <v>9625</v>
      </c>
      <c r="AA8" s="100">
        <v>10206</v>
      </c>
      <c r="AB8" s="100">
        <v>9371</v>
      </c>
    </row>
    <row r="9" spans="1:71" x14ac:dyDescent="0.2">
      <c r="D9" s="85" t="s">
        <v>170</v>
      </c>
      <c r="E9" s="2" t="s">
        <v>27</v>
      </c>
      <c r="F9" s="2" t="s">
        <v>28</v>
      </c>
      <c r="G9" s="3">
        <v>1554</v>
      </c>
      <c r="H9" s="3">
        <v>1726</v>
      </c>
      <c r="I9" s="3">
        <v>1607</v>
      </c>
      <c r="J9" s="3">
        <v>1737</v>
      </c>
      <c r="K9" s="3">
        <v>1636</v>
      </c>
      <c r="L9" s="3">
        <v>1667</v>
      </c>
      <c r="M9" s="3">
        <v>1454</v>
      </c>
      <c r="N9" s="3">
        <v>1192</v>
      </c>
      <c r="O9" s="3">
        <v>1307</v>
      </c>
      <c r="S9" s="100" t="s">
        <v>364</v>
      </c>
      <c r="T9" s="101">
        <v>20765</v>
      </c>
      <c r="U9" s="101">
        <v>21050</v>
      </c>
      <c r="V9" s="101">
        <v>21236</v>
      </c>
      <c r="W9" s="101">
        <v>21334</v>
      </c>
      <c r="X9" s="101">
        <v>22408</v>
      </c>
      <c r="Y9" s="101">
        <v>22047</v>
      </c>
      <c r="Z9" s="101">
        <v>22042</v>
      </c>
      <c r="AA9" s="101">
        <v>21810</v>
      </c>
      <c r="AB9" s="101">
        <v>23875</v>
      </c>
    </row>
    <row r="10" spans="1:71" x14ac:dyDescent="0.2">
      <c r="D10" s="85" t="s">
        <v>170</v>
      </c>
      <c r="E10" s="2" t="s">
        <v>31</v>
      </c>
      <c r="F10" s="2" t="s">
        <v>32</v>
      </c>
      <c r="G10" s="3">
        <v>4851</v>
      </c>
      <c r="H10" s="3">
        <v>4648</v>
      </c>
      <c r="I10" s="3">
        <v>4450</v>
      </c>
      <c r="J10" s="3">
        <v>4441</v>
      </c>
      <c r="K10" s="3">
        <v>4361</v>
      </c>
      <c r="L10" s="3">
        <v>4569</v>
      </c>
      <c r="M10" s="3">
        <v>4854</v>
      </c>
      <c r="N10" s="3">
        <v>5146</v>
      </c>
      <c r="O10" s="3">
        <v>4963</v>
      </c>
      <c r="S10" s="100" t="s">
        <v>174</v>
      </c>
      <c r="T10" s="101">
        <v>39049</v>
      </c>
      <c r="U10" s="101">
        <v>37187</v>
      </c>
      <c r="V10" s="101">
        <v>38932</v>
      </c>
      <c r="W10" s="101">
        <v>39648</v>
      </c>
      <c r="X10" s="101">
        <v>36889</v>
      </c>
      <c r="Y10" s="101">
        <v>37240</v>
      </c>
      <c r="Z10" s="101">
        <v>39005</v>
      </c>
      <c r="AA10" s="101">
        <v>39052</v>
      </c>
      <c r="AB10" s="101">
        <v>39620</v>
      </c>
    </row>
    <row r="11" spans="1:71" x14ac:dyDescent="0.2">
      <c r="D11" s="85" t="s">
        <v>170</v>
      </c>
      <c r="E11" s="2" t="s">
        <v>33</v>
      </c>
      <c r="F11" s="2" t="s">
        <v>34</v>
      </c>
      <c r="G11" s="3">
        <v>113</v>
      </c>
      <c r="H11" s="3">
        <v>115</v>
      </c>
      <c r="I11" s="3">
        <v>110</v>
      </c>
      <c r="J11" s="3">
        <v>110</v>
      </c>
      <c r="K11" s="3">
        <v>107</v>
      </c>
      <c r="L11" s="3">
        <v>122</v>
      </c>
      <c r="M11" s="3">
        <v>127</v>
      </c>
      <c r="N11" s="3">
        <v>97</v>
      </c>
      <c r="O11" s="3">
        <v>98</v>
      </c>
      <c r="S11" s="100" t="s">
        <v>113</v>
      </c>
      <c r="T11" s="101">
        <v>73359</v>
      </c>
      <c r="U11" s="101">
        <v>67134</v>
      </c>
      <c r="V11" s="101">
        <v>69977</v>
      </c>
      <c r="W11" s="101">
        <v>68881</v>
      </c>
      <c r="X11" s="101">
        <v>65562</v>
      </c>
      <c r="Y11" s="101">
        <v>67580</v>
      </c>
      <c r="Z11" s="101">
        <v>69211</v>
      </c>
      <c r="AA11" s="101">
        <v>68196</v>
      </c>
      <c r="AB11" s="101">
        <v>67967</v>
      </c>
    </row>
    <row r="12" spans="1:71" s="52" customFormat="1" x14ac:dyDescent="0.2">
      <c r="A12"/>
      <c r="B12"/>
      <c r="C12"/>
      <c r="D12" s="85" t="s">
        <v>170</v>
      </c>
      <c r="E12" s="2" t="s">
        <v>35</v>
      </c>
      <c r="F12" s="2" t="s">
        <v>36</v>
      </c>
      <c r="G12" s="3">
        <v>1849</v>
      </c>
      <c r="H12" s="3">
        <v>1976</v>
      </c>
      <c r="I12" s="3">
        <v>1936</v>
      </c>
      <c r="J12" s="3">
        <v>1790</v>
      </c>
      <c r="K12" s="3">
        <v>1732</v>
      </c>
      <c r="L12" s="3">
        <v>1912</v>
      </c>
      <c r="M12" s="3">
        <v>1850</v>
      </c>
      <c r="N12" s="3">
        <v>1778</v>
      </c>
      <c r="O12" s="3">
        <v>1878</v>
      </c>
      <c r="P12"/>
      <c r="Q12"/>
      <c r="R12"/>
      <c r="S12" s="109" t="s">
        <v>323</v>
      </c>
      <c r="T12" s="110">
        <f t="shared" ref="T12:AB12" si="1">SUM(T4:T11)</f>
        <v>316133</v>
      </c>
      <c r="U12" s="110">
        <f t="shared" si="1"/>
        <v>305918</v>
      </c>
      <c r="V12" s="110">
        <f t="shared" si="1"/>
        <v>305666</v>
      </c>
      <c r="W12" s="110">
        <f t="shared" si="1"/>
        <v>306475</v>
      </c>
      <c r="X12" s="110">
        <f t="shared" si="1"/>
        <v>300959</v>
      </c>
      <c r="Y12" s="110">
        <f t="shared" si="1"/>
        <v>307043</v>
      </c>
      <c r="Z12" s="110">
        <f t="shared" si="1"/>
        <v>307649</v>
      </c>
      <c r="AA12" s="110">
        <f t="shared" si="1"/>
        <v>310167</v>
      </c>
      <c r="AB12" s="110">
        <f t="shared" si="1"/>
        <v>313502</v>
      </c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</row>
    <row r="13" spans="1:71" s="52" customFormat="1" x14ac:dyDescent="0.2">
      <c r="A13"/>
      <c r="B13"/>
      <c r="C13"/>
      <c r="D13" s="85" t="s">
        <v>170</v>
      </c>
      <c r="E13" s="2" t="s">
        <v>37</v>
      </c>
      <c r="F13" s="2" t="s">
        <v>38</v>
      </c>
      <c r="G13" s="3">
        <v>10263</v>
      </c>
      <c r="H13" s="3">
        <v>10233</v>
      </c>
      <c r="I13" s="3">
        <v>7445</v>
      </c>
      <c r="J13" s="3">
        <v>6362</v>
      </c>
      <c r="K13" s="3">
        <v>5145</v>
      </c>
      <c r="L13" s="3">
        <v>5014</v>
      </c>
      <c r="M13" s="3">
        <v>5385</v>
      </c>
      <c r="N13" s="3">
        <v>5821</v>
      </c>
      <c r="O13" s="3">
        <v>5872</v>
      </c>
      <c r="P13"/>
      <c r="Q13"/>
      <c r="R13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</row>
    <row r="14" spans="1:71" x14ac:dyDescent="0.2">
      <c r="D14" s="85" t="s">
        <v>170</v>
      </c>
      <c r="E14" s="2" t="s">
        <v>39</v>
      </c>
      <c r="F14" s="2" t="s">
        <v>40</v>
      </c>
      <c r="G14" s="3">
        <v>226</v>
      </c>
      <c r="H14" s="3">
        <v>218</v>
      </c>
      <c r="I14" s="3">
        <v>215</v>
      </c>
      <c r="J14" s="3">
        <v>206</v>
      </c>
      <c r="K14" s="3">
        <v>218</v>
      </c>
      <c r="L14" s="3">
        <v>180</v>
      </c>
      <c r="M14" s="3">
        <v>178</v>
      </c>
      <c r="N14" s="3">
        <v>152</v>
      </c>
      <c r="O14" s="3">
        <v>158</v>
      </c>
    </row>
    <row r="15" spans="1:71" x14ac:dyDescent="0.2">
      <c r="D15" s="85" t="s">
        <v>170</v>
      </c>
      <c r="E15" s="48" t="s">
        <v>41</v>
      </c>
      <c r="F15" s="48" t="s">
        <v>42</v>
      </c>
      <c r="G15" s="50">
        <v>34052</v>
      </c>
      <c r="H15" s="50">
        <v>34256</v>
      </c>
      <c r="I15" s="50">
        <v>32314</v>
      </c>
      <c r="J15" s="50">
        <v>34276</v>
      </c>
      <c r="K15" s="50">
        <v>33689</v>
      </c>
      <c r="L15" s="50">
        <v>34657</v>
      </c>
      <c r="M15" s="50">
        <v>31959</v>
      </c>
      <c r="N15" s="50">
        <v>33554</v>
      </c>
      <c r="O15" s="50">
        <v>35007</v>
      </c>
      <c r="AB15" t="s">
        <v>10</v>
      </c>
    </row>
    <row r="16" spans="1:71" x14ac:dyDescent="0.2">
      <c r="D16" s="85" t="s">
        <v>170</v>
      </c>
      <c r="E16" s="2" t="s">
        <v>43</v>
      </c>
      <c r="F16" s="2" t="s">
        <v>44</v>
      </c>
      <c r="G16" s="3">
        <v>472</v>
      </c>
      <c r="H16" s="3">
        <v>490</v>
      </c>
      <c r="I16" s="3">
        <v>537</v>
      </c>
      <c r="J16" s="3">
        <v>503</v>
      </c>
      <c r="K16" s="3">
        <v>469</v>
      </c>
      <c r="L16" s="3">
        <v>460</v>
      </c>
      <c r="M16" s="3">
        <v>473</v>
      </c>
      <c r="N16" s="3">
        <v>468</v>
      </c>
      <c r="O16" s="3">
        <v>550</v>
      </c>
      <c r="AA16" t="s">
        <v>350</v>
      </c>
      <c r="AB16" s="10">
        <f t="shared" ref="AB16:AB23" si="2">AB4/AB$12</f>
        <v>1.6567677399187245E-2</v>
      </c>
    </row>
    <row r="17" spans="1:28" x14ac:dyDescent="0.2">
      <c r="D17" s="85" t="s">
        <v>170</v>
      </c>
      <c r="E17" s="2" t="s">
        <v>45</v>
      </c>
      <c r="F17" s="2" t="s">
        <v>46</v>
      </c>
      <c r="G17" s="3">
        <v>3953</v>
      </c>
      <c r="H17" s="3">
        <v>4310</v>
      </c>
      <c r="I17" s="3">
        <v>4195</v>
      </c>
      <c r="J17" s="3">
        <v>4312</v>
      </c>
      <c r="K17" s="3">
        <v>3865</v>
      </c>
      <c r="L17" s="3">
        <v>3977</v>
      </c>
      <c r="M17" s="3">
        <v>4053</v>
      </c>
      <c r="N17" s="3">
        <v>3752</v>
      </c>
      <c r="O17" s="3">
        <v>4257</v>
      </c>
      <c r="AA17" t="s">
        <v>363</v>
      </c>
      <c r="AB17" s="10">
        <f t="shared" si="2"/>
        <v>0.22199220419646445</v>
      </c>
    </row>
    <row r="18" spans="1:28" x14ac:dyDescent="0.2">
      <c r="D18" s="85" t="s">
        <v>170</v>
      </c>
      <c r="E18" s="2" t="s">
        <v>47</v>
      </c>
      <c r="F18" s="2" t="s">
        <v>48</v>
      </c>
      <c r="G18" s="3">
        <v>29748</v>
      </c>
      <c r="H18" s="3">
        <v>30435</v>
      </c>
      <c r="I18" s="3">
        <v>30323</v>
      </c>
      <c r="J18" s="3">
        <v>30668</v>
      </c>
      <c r="K18" s="3">
        <v>31593</v>
      </c>
      <c r="L18" s="3">
        <v>31812</v>
      </c>
      <c r="M18" s="3">
        <v>32412</v>
      </c>
      <c r="N18" s="3">
        <v>33536</v>
      </c>
      <c r="O18" s="3">
        <v>33438</v>
      </c>
      <c r="AA18" t="s">
        <v>358</v>
      </c>
      <c r="AB18" s="10">
        <f t="shared" si="2"/>
        <v>0.28733787982213832</v>
      </c>
    </row>
    <row r="19" spans="1:28" x14ac:dyDescent="0.2">
      <c r="D19" s="85" t="s">
        <v>170</v>
      </c>
      <c r="E19" s="2" t="s">
        <v>49</v>
      </c>
      <c r="F19" s="2" t="s">
        <v>50</v>
      </c>
      <c r="G19" s="3">
        <v>726</v>
      </c>
      <c r="H19" s="3">
        <v>692</v>
      </c>
      <c r="I19" s="3">
        <v>668</v>
      </c>
      <c r="J19" s="3">
        <v>706</v>
      </c>
      <c r="K19" s="3">
        <v>693</v>
      </c>
      <c r="L19" s="3">
        <v>744</v>
      </c>
      <c r="M19" s="3">
        <v>730</v>
      </c>
      <c r="N19" s="3">
        <v>658</v>
      </c>
      <c r="O19" s="3">
        <v>619</v>
      </c>
      <c r="AA19" t="s">
        <v>356</v>
      </c>
      <c r="AB19" s="10">
        <f t="shared" si="2"/>
        <v>2.4877034277293288E-2</v>
      </c>
    </row>
    <row r="20" spans="1:28" x14ac:dyDescent="0.2">
      <c r="D20" s="85" t="s">
        <v>170</v>
      </c>
      <c r="E20" s="2" t="s">
        <v>51</v>
      </c>
      <c r="F20" s="2" t="s">
        <v>52</v>
      </c>
      <c r="G20" s="3">
        <v>102</v>
      </c>
      <c r="H20" s="3">
        <v>80</v>
      </c>
      <c r="I20" s="3">
        <v>97</v>
      </c>
      <c r="J20" s="3">
        <v>89</v>
      </c>
      <c r="K20" s="3">
        <v>85</v>
      </c>
      <c r="L20" s="3">
        <v>82</v>
      </c>
      <c r="M20" s="3">
        <v>85</v>
      </c>
      <c r="N20" s="3">
        <v>63</v>
      </c>
      <c r="O20" s="3">
        <v>70</v>
      </c>
      <c r="AA20" t="s">
        <v>172</v>
      </c>
      <c r="AB20" s="10">
        <f t="shared" si="2"/>
        <v>2.989135635498338E-2</v>
      </c>
    </row>
    <row r="21" spans="1:28" x14ac:dyDescent="0.2">
      <c r="D21" s="85" t="s">
        <v>170</v>
      </c>
      <c r="E21" s="2" t="s">
        <v>53</v>
      </c>
      <c r="F21" s="2" t="s">
        <v>54</v>
      </c>
      <c r="G21" s="3">
        <v>207</v>
      </c>
      <c r="H21" s="3">
        <v>208</v>
      </c>
      <c r="I21" s="3">
        <v>213</v>
      </c>
      <c r="J21" s="3">
        <v>213</v>
      </c>
      <c r="K21" s="3">
        <v>197</v>
      </c>
      <c r="L21" s="3">
        <v>214</v>
      </c>
      <c r="M21" s="3">
        <v>197</v>
      </c>
      <c r="N21" s="3">
        <v>202</v>
      </c>
      <c r="O21" s="3">
        <v>184</v>
      </c>
      <c r="AA21" t="s">
        <v>364</v>
      </c>
      <c r="AB21" s="10">
        <f t="shared" si="2"/>
        <v>7.6155813997996827E-2</v>
      </c>
    </row>
    <row r="22" spans="1:28" x14ac:dyDescent="0.2">
      <c r="D22" s="85" t="s">
        <v>170</v>
      </c>
      <c r="E22" s="2" t="s">
        <v>55</v>
      </c>
      <c r="F22" s="2" t="s">
        <v>56</v>
      </c>
      <c r="G22" s="3">
        <v>482</v>
      </c>
      <c r="H22" s="3">
        <v>458</v>
      </c>
      <c r="I22" s="3">
        <v>465</v>
      </c>
      <c r="J22" s="3">
        <v>496</v>
      </c>
      <c r="K22" s="3">
        <v>489</v>
      </c>
      <c r="L22" s="3">
        <v>486</v>
      </c>
      <c r="M22" s="3">
        <v>431</v>
      </c>
      <c r="N22" s="3">
        <v>391</v>
      </c>
      <c r="O22" s="3">
        <v>401</v>
      </c>
      <c r="AA22" t="s">
        <v>174</v>
      </c>
      <c r="AB22" s="10">
        <f t="shared" si="2"/>
        <v>0.12637877908274908</v>
      </c>
    </row>
    <row r="23" spans="1:28" x14ac:dyDescent="0.2">
      <c r="D23" s="85" t="s">
        <v>170</v>
      </c>
      <c r="E23" s="2" t="s">
        <v>57</v>
      </c>
      <c r="F23" s="2" t="s">
        <v>58</v>
      </c>
      <c r="G23" s="3">
        <v>333</v>
      </c>
      <c r="H23" s="3">
        <v>219</v>
      </c>
      <c r="I23" s="3">
        <v>210</v>
      </c>
      <c r="J23" s="3">
        <v>218</v>
      </c>
      <c r="K23" s="3">
        <v>350</v>
      </c>
      <c r="L23" s="3">
        <v>116</v>
      </c>
      <c r="M23" s="3">
        <v>132</v>
      </c>
      <c r="N23" s="3">
        <v>121</v>
      </c>
      <c r="O23" s="3">
        <v>105</v>
      </c>
      <c r="AA23" t="s">
        <v>113</v>
      </c>
      <c r="AB23" s="10">
        <f t="shared" si="2"/>
        <v>0.21679925486918744</v>
      </c>
    </row>
    <row r="24" spans="1:28" x14ac:dyDescent="0.2">
      <c r="D24" s="85" t="s">
        <v>170</v>
      </c>
      <c r="E24" s="2" t="s">
        <v>59</v>
      </c>
      <c r="F24" s="2" t="s">
        <v>60</v>
      </c>
      <c r="G24" s="3">
        <v>449</v>
      </c>
      <c r="H24" s="3">
        <v>485</v>
      </c>
      <c r="I24" s="3">
        <v>515</v>
      </c>
      <c r="J24" s="3">
        <v>541</v>
      </c>
      <c r="K24" s="3">
        <v>457</v>
      </c>
      <c r="L24" s="3">
        <v>419</v>
      </c>
      <c r="M24" s="3">
        <v>406</v>
      </c>
      <c r="N24" s="3">
        <v>394</v>
      </c>
      <c r="O24" s="3">
        <v>440</v>
      </c>
      <c r="AA24" t="s">
        <v>323</v>
      </c>
      <c r="AB24" s="88">
        <f>SUM(AB16:AB23)</f>
        <v>1</v>
      </c>
    </row>
    <row r="25" spans="1:28" x14ac:dyDescent="0.2">
      <c r="D25" s="85" t="s">
        <v>170</v>
      </c>
      <c r="E25" s="2" t="s">
        <v>61</v>
      </c>
      <c r="F25" s="2" t="s">
        <v>62</v>
      </c>
      <c r="G25" s="3">
        <v>242</v>
      </c>
      <c r="H25" s="3">
        <v>220</v>
      </c>
      <c r="I25" s="3">
        <v>224</v>
      </c>
      <c r="J25" s="3">
        <v>220</v>
      </c>
      <c r="K25" s="3">
        <v>183</v>
      </c>
      <c r="L25" s="3">
        <v>173</v>
      </c>
      <c r="M25" s="3">
        <v>174</v>
      </c>
      <c r="N25" s="3">
        <v>175</v>
      </c>
      <c r="O25" s="3">
        <v>195</v>
      </c>
    </row>
    <row r="26" spans="1:28" x14ac:dyDescent="0.2">
      <c r="D26" s="85" t="s">
        <v>170</v>
      </c>
      <c r="E26" s="2" t="s">
        <v>63</v>
      </c>
      <c r="F26" s="2" t="s">
        <v>64</v>
      </c>
      <c r="G26" s="3">
        <v>593</v>
      </c>
      <c r="H26" s="3">
        <v>590</v>
      </c>
      <c r="I26" s="3">
        <v>587</v>
      </c>
      <c r="J26" s="3">
        <v>734</v>
      </c>
      <c r="K26" s="3">
        <v>704</v>
      </c>
      <c r="L26" s="3">
        <v>779</v>
      </c>
      <c r="M26" s="3">
        <v>701</v>
      </c>
      <c r="N26" s="3">
        <v>672</v>
      </c>
      <c r="O26" s="3">
        <v>539</v>
      </c>
    </row>
    <row r="27" spans="1:28" x14ac:dyDescent="0.2">
      <c r="D27" s="86" t="s">
        <v>171</v>
      </c>
      <c r="E27" s="2"/>
      <c r="F27" s="2" t="s">
        <v>351</v>
      </c>
      <c r="G27" s="3">
        <v>12174</v>
      </c>
      <c r="H27" s="3">
        <v>10476</v>
      </c>
      <c r="I27" s="3">
        <v>7752</v>
      </c>
      <c r="J27" s="3">
        <v>7454</v>
      </c>
      <c r="K27" s="3">
        <v>7164</v>
      </c>
      <c r="L27" s="3">
        <v>8217</v>
      </c>
      <c r="M27" s="3">
        <v>7941</v>
      </c>
      <c r="N27" s="3">
        <v>8393</v>
      </c>
      <c r="O27" s="3">
        <v>7799</v>
      </c>
    </row>
    <row r="28" spans="1:28" x14ac:dyDescent="0.2">
      <c r="D28" s="87" t="s">
        <v>172</v>
      </c>
      <c r="E28" s="2" t="s">
        <v>71</v>
      </c>
      <c r="F28" s="2" t="s">
        <v>72</v>
      </c>
      <c r="G28" s="3">
        <v>7351</v>
      </c>
      <c r="H28" s="3">
        <v>7609</v>
      </c>
      <c r="I28" s="3">
        <v>8610</v>
      </c>
      <c r="J28" s="3">
        <v>9249</v>
      </c>
      <c r="K28" s="3">
        <v>8965</v>
      </c>
      <c r="L28" s="3">
        <v>9313</v>
      </c>
      <c r="M28" s="3">
        <v>9625</v>
      </c>
      <c r="N28" s="3">
        <v>10206</v>
      </c>
      <c r="O28" s="3">
        <v>9371</v>
      </c>
    </row>
    <row r="29" spans="1:28" x14ac:dyDescent="0.2">
      <c r="D29" s="86" t="s">
        <v>173</v>
      </c>
      <c r="E29" s="2" t="s">
        <v>96</v>
      </c>
      <c r="F29" s="2" t="s">
        <v>185</v>
      </c>
      <c r="G29" s="3">
        <v>9731</v>
      </c>
      <c r="H29" s="3">
        <v>9913</v>
      </c>
      <c r="I29" s="3">
        <v>10001</v>
      </c>
      <c r="J29" s="3">
        <v>9772</v>
      </c>
      <c r="K29" s="3">
        <v>10789</v>
      </c>
      <c r="L29" s="3">
        <v>10918</v>
      </c>
      <c r="M29" s="3">
        <v>10515</v>
      </c>
      <c r="N29" s="3">
        <v>9515</v>
      </c>
      <c r="O29" s="3">
        <v>9983</v>
      </c>
    </row>
    <row r="30" spans="1:28" x14ac:dyDescent="0.2">
      <c r="D30" s="86" t="s">
        <v>173</v>
      </c>
      <c r="E30" s="2" t="s">
        <v>98</v>
      </c>
      <c r="F30" s="2" t="s">
        <v>99</v>
      </c>
      <c r="G30" s="3">
        <v>4972</v>
      </c>
      <c r="H30" s="3">
        <v>4810</v>
      </c>
      <c r="I30" s="3">
        <v>5001</v>
      </c>
      <c r="J30" s="3">
        <v>4879</v>
      </c>
      <c r="K30" s="3">
        <v>4956</v>
      </c>
      <c r="L30" s="3">
        <v>4612</v>
      </c>
      <c r="M30" s="3">
        <v>4920</v>
      </c>
      <c r="N30" s="3">
        <v>5382</v>
      </c>
      <c r="O30" s="3">
        <v>5143</v>
      </c>
    </row>
    <row r="31" spans="1:28" x14ac:dyDescent="0.2">
      <c r="A31" s="52" t="s">
        <v>309</v>
      </c>
      <c r="B31" s="52"/>
      <c r="C31" s="52"/>
      <c r="D31" s="53" t="s">
        <v>173</v>
      </c>
      <c r="E31" s="54"/>
      <c r="F31" s="54" t="s">
        <v>308</v>
      </c>
      <c r="G31" s="55">
        <v>4017</v>
      </c>
      <c r="H31" s="55">
        <v>4299</v>
      </c>
      <c r="I31" s="55">
        <v>4357</v>
      </c>
      <c r="J31" s="55">
        <v>4308</v>
      </c>
      <c r="K31" s="55">
        <v>4733</v>
      </c>
      <c r="L31" s="55">
        <v>4429</v>
      </c>
      <c r="M31" s="55">
        <v>4158</v>
      </c>
      <c r="N31" s="55">
        <v>4191</v>
      </c>
      <c r="O31" s="55">
        <v>4480</v>
      </c>
    </row>
    <row r="32" spans="1:28" x14ac:dyDescent="0.2">
      <c r="D32" s="86" t="s">
        <v>173</v>
      </c>
      <c r="E32" s="2" t="s">
        <v>102</v>
      </c>
      <c r="F32" s="2" t="s">
        <v>103</v>
      </c>
      <c r="G32" s="3">
        <v>2045</v>
      </c>
      <c r="H32" s="3">
        <v>2028</v>
      </c>
      <c r="I32" s="3">
        <v>1877</v>
      </c>
      <c r="J32" s="3">
        <v>2375</v>
      </c>
      <c r="K32" s="3">
        <v>1930</v>
      </c>
      <c r="L32" s="3">
        <v>2088</v>
      </c>
      <c r="M32" s="3">
        <v>2449</v>
      </c>
      <c r="N32" s="3">
        <v>2722</v>
      </c>
      <c r="O32" s="3">
        <v>4269</v>
      </c>
    </row>
    <row r="33" spans="1:28" x14ac:dyDescent="0.2">
      <c r="D33" s="87" t="s">
        <v>174</v>
      </c>
      <c r="E33" s="2" t="s">
        <v>67</v>
      </c>
      <c r="F33" s="2" t="s">
        <v>68</v>
      </c>
      <c r="G33" s="3">
        <v>191</v>
      </c>
      <c r="H33" s="3">
        <v>207</v>
      </c>
      <c r="I33" s="3">
        <v>200</v>
      </c>
      <c r="J33" s="3">
        <v>219</v>
      </c>
      <c r="K33" s="3">
        <v>217</v>
      </c>
      <c r="L33" s="3">
        <v>216</v>
      </c>
      <c r="M33" s="3">
        <v>226</v>
      </c>
      <c r="N33" s="3">
        <v>217</v>
      </c>
      <c r="O33" s="3">
        <v>222</v>
      </c>
    </row>
    <row r="34" spans="1:28" x14ac:dyDescent="0.2">
      <c r="D34" s="87" t="s">
        <v>174</v>
      </c>
      <c r="E34" s="2" t="s">
        <v>69</v>
      </c>
      <c r="F34" s="2" t="s">
        <v>70</v>
      </c>
      <c r="G34" s="3">
        <v>2273</v>
      </c>
      <c r="H34" s="3">
        <v>2586</v>
      </c>
      <c r="I34" s="3">
        <v>3389</v>
      </c>
      <c r="J34" s="3">
        <v>3665</v>
      </c>
      <c r="K34" s="3">
        <v>3542</v>
      </c>
      <c r="L34" s="3">
        <v>3807</v>
      </c>
      <c r="M34" s="3">
        <v>3906</v>
      </c>
      <c r="N34" s="3">
        <v>3861</v>
      </c>
      <c r="O34" s="3">
        <v>4083</v>
      </c>
    </row>
    <row r="35" spans="1:28" x14ac:dyDescent="0.2">
      <c r="D35" s="87" t="s">
        <v>174</v>
      </c>
      <c r="E35" s="2" t="s">
        <v>73</v>
      </c>
      <c r="F35" s="2" t="s">
        <v>74</v>
      </c>
      <c r="G35" s="3">
        <v>9459</v>
      </c>
      <c r="H35" s="3">
        <v>9190</v>
      </c>
      <c r="I35" s="3">
        <v>9313</v>
      </c>
      <c r="J35" s="3">
        <v>9453</v>
      </c>
      <c r="K35" s="3">
        <v>8557</v>
      </c>
      <c r="L35" s="3">
        <v>8566</v>
      </c>
      <c r="M35" s="3">
        <v>9225</v>
      </c>
      <c r="N35" s="3">
        <v>8862</v>
      </c>
      <c r="O35" s="3">
        <v>8650</v>
      </c>
    </row>
    <row r="36" spans="1:28" x14ac:dyDescent="0.2">
      <c r="D36" s="87" t="s">
        <v>174</v>
      </c>
      <c r="E36" s="2" t="s">
        <v>75</v>
      </c>
      <c r="F36" s="2" t="s">
        <v>76</v>
      </c>
      <c r="G36" s="3">
        <v>1999</v>
      </c>
      <c r="H36" s="3">
        <v>1848</v>
      </c>
      <c r="I36" s="3">
        <v>1933</v>
      </c>
      <c r="J36" s="3">
        <v>1925</v>
      </c>
      <c r="K36" s="3">
        <v>1840</v>
      </c>
      <c r="L36" s="3">
        <v>1880</v>
      </c>
      <c r="M36" s="3">
        <v>1977</v>
      </c>
      <c r="N36" s="3">
        <v>1954</v>
      </c>
      <c r="O36" s="3">
        <v>2029</v>
      </c>
    </row>
    <row r="37" spans="1:28" x14ac:dyDescent="0.2">
      <c r="D37" s="87" t="s">
        <v>174</v>
      </c>
      <c r="E37" s="2" t="s">
        <v>77</v>
      </c>
      <c r="F37" s="2" t="s">
        <v>78</v>
      </c>
      <c r="G37" s="3">
        <v>510</v>
      </c>
      <c r="H37" s="3">
        <v>415</v>
      </c>
      <c r="I37" s="3">
        <v>488</v>
      </c>
      <c r="J37" s="3">
        <v>527</v>
      </c>
      <c r="K37" s="3">
        <v>513</v>
      </c>
      <c r="L37" s="3">
        <v>503</v>
      </c>
      <c r="M37" s="3">
        <v>519</v>
      </c>
      <c r="N37" s="3">
        <v>515</v>
      </c>
      <c r="O37" s="3">
        <v>528</v>
      </c>
    </row>
    <row r="38" spans="1:28" x14ac:dyDescent="0.2">
      <c r="D38" s="87" t="s">
        <v>174</v>
      </c>
      <c r="E38" s="2" t="s">
        <v>79</v>
      </c>
      <c r="F38" s="2" t="s">
        <v>80</v>
      </c>
      <c r="G38" s="3">
        <v>204</v>
      </c>
      <c r="H38" s="3">
        <v>184</v>
      </c>
      <c r="I38" s="3">
        <v>153</v>
      </c>
      <c r="J38" s="3">
        <v>166</v>
      </c>
      <c r="K38" s="3">
        <v>162</v>
      </c>
      <c r="L38" s="3">
        <v>161</v>
      </c>
      <c r="M38" s="3">
        <v>139</v>
      </c>
      <c r="N38" s="3">
        <v>135</v>
      </c>
      <c r="O38" s="3">
        <v>141</v>
      </c>
    </row>
    <row r="39" spans="1:28" x14ac:dyDescent="0.2">
      <c r="D39" s="87" t="s">
        <v>174</v>
      </c>
      <c r="E39" s="2" t="s">
        <v>81</v>
      </c>
      <c r="F39" s="2" t="s">
        <v>82</v>
      </c>
      <c r="G39" s="3">
        <v>191</v>
      </c>
      <c r="H39" s="3">
        <v>175</v>
      </c>
      <c r="I39" s="3">
        <v>163</v>
      </c>
      <c r="J39" s="3">
        <v>128</v>
      </c>
      <c r="K39" s="3">
        <v>124</v>
      </c>
      <c r="L39" s="3">
        <v>125</v>
      </c>
      <c r="M39" s="3">
        <v>111</v>
      </c>
      <c r="N39" s="3">
        <v>128</v>
      </c>
      <c r="O39" s="3">
        <v>117</v>
      </c>
    </row>
    <row r="40" spans="1:28" x14ac:dyDescent="0.2">
      <c r="D40" s="87" t="s">
        <v>174</v>
      </c>
      <c r="E40" s="2" t="s">
        <v>83</v>
      </c>
      <c r="F40" s="2" t="s">
        <v>84</v>
      </c>
      <c r="G40" s="3">
        <v>345</v>
      </c>
      <c r="H40" s="3">
        <v>374</v>
      </c>
      <c r="I40" s="3">
        <v>364</v>
      </c>
      <c r="J40" s="3">
        <v>358</v>
      </c>
      <c r="K40" s="3">
        <v>342</v>
      </c>
      <c r="L40" s="3">
        <v>342</v>
      </c>
      <c r="M40" s="3">
        <v>382</v>
      </c>
      <c r="N40" s="3">
        <v>387</v>
      </c>
      <c r="O40" s="3">
        <v>371</v>
      </c>
    </row>
    <row r="41" spans="1:28" x14ac:dyDescent="0.2">
      <c r="D41" s="87" t="s">
        <v>174</v>
      </c>
      <c r="E41" s="2" t="s">
        <v>85</v>
      </c>
      <c r="F41" s="2" t="s">
        <v>86</v>
      </c>
      <c r="G41" s="3">
        <v>486</v>
      </c>
      <c r="H41" s="3">
        <v>417</v>
      </c>
      <c r="I41" s="3">
        <v>412</v>
      </c>
      <c r="J41" s="3">
        <v>393</v>
      </c>
      <c r="K41" s="3">
        <v>366</v>
      </c>
      <c r="L41" s="3">
        <v>359</v>
      </c>
      <c r="M41" s="3">
        <v>343</v>
      </c>
      <c r="N41" s="3">
        <v>314</v>
      </c>
      <c r="O41" s="3">
        <v>365</v>
      </c>
    </row>
    <row r="42" spans="1:28" x14ac:dyDescent="0.2">
      <c r="D42" s="87" t="s">
        <v>174</v>
      </c>
      <c r="E42" s="2" t="s">
        <v>87</v>
      </c>
      <c r="F42" s="2" t="s">
        <v>88</v>
      </c>
      <c r="G42" s="3">
        <v>5508</v>
      </c>
      <c r="H42" s="3">
        <v>5159</v>
      </c>
      <c r="I42" s="3">
        <v>5319</v>
      </c>
      <c r="J42" s="3">
        <v>5735</v>
      </c>
      <c r="K42" s="3">
        <v>5363</v>
      </c>
      <c r="L42" s="3">
        <v>5316</v>
      </c>
      <c r="M42" s="3">
        <v>5595</v>
      </c>
      <c r="N42" s="3">
        <v>5755</v>
      </c>
      <c r="O42" s="3">
        <v>5930</v>
      </c>
    </row>
    <row r="43" spans="1:28" x14ac:dyDescent="0.2">
      <c r="D43" s="87" t="s">
        <v>174</v>
      </c>
      <c r="E43" s="2" t="s">
        <v>89</v>
      </c>
      <c r="F43" s="2" t="s">
        <v>90</v>
      </c>
      <c r="G43" s="3">
        <v>5056</v>
      </c>
      <c r="H43" s="3">
        <v>4748</v>
      </c>
      <c r="I43" s="3">
        <v>4816</v>
      </c>
      <c r="J43" s="3">
        <v>5048</v>
      </c>
      <c r="K43" s="3">
        <v>4773</v>
      </c>
      <c r="L43" s="3">
        <v>4792</v>
      </c>
      <c r="M43" s="3">
        <v>4987</v>
      </c>
      <c r="N43" s="3">
        <v>5170</v>
      </c>
      <c r="O43" s="3">
        <v>5422</v>
      </c>
    </row>
    <row r="44" spans="1:28" s="59" customFormat="1" x14ac:dyDescent="0.2">
      <c r="A44"/>
      <c r="B44"/>
      <c r="C44"/>
      <c r="D44" s="87" t="s">
        <v>174</v>
      </c>
      <c r="E44" s="2" t="s">
        <v>104</v>
      </c>
      <c r="F44" s="2" t="s">
        <v>105</v>
      </c>
      <c r="G44" s="3">
        <v>2581</v>
      </c>
      <c r="H44" s="3">
        <v>2218</v>
      </c>
      <c r="I44" s="3">
        <v>2346</v>
      </c>
      <c r="J44" s="3">
        <v>2258</v>
      </c>
      <c r="K44" s="3">
        <v>2032</v>
      </c>
      <c r="L44" s="3">
        <v>1974</v>
      </c>
      <c r="M44" s="3">
        <v>2041</v>
      </c>
      <c r="N44" s="3">
        <v>2026</v>
      </c>
      <c r="O44" s="3">
        <v>2123</v>
      </c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1:28" x14ac:dyDescent="0.2">
      <c r="D45" s="87" t="s">
        <v>174</v>
      </c>
      <c r="E45" s="2" t="s">
        <v>106</v>
      </c>
      <c r="F45" s="2" t="s">
        <v>107</v>
      </c>
      <c r="G45" s="3">
        <v>1860</v>
      </c>
      <c r="H45" s="3">
        <v>1626</v>
      </c>
      <c r="I45" s="3">
        <v>1672</v>
      </c>
      <c r="J45" s="3">
        <v>1687</v>
      </c>
      <c r="K45" s="3">
        <v>1549</v>
      </c>
      <c r="L45" s="3">
        <v>1592</v>
      </c>
      <c r="M45" s="3">
        <v>1510</v>
      </c>
      <c r="N45" s="3">
        <v>2604</v>
      </c>
      <c r="O45" s="3">
        <v>1592</v>
      </c>
    </row>
    <row r="46" spans="1:28" s="59" customFormat="1" x14ac:dyDescent="0.2">
      <c r="A46"/>
      <c r="B46"/>
      <c r="C46"/>
      <c r="D46" s="87" t="s">
        <v>174</v>
      </c>
      <c r="E46" s="2" t="s">
        <v>108</v>
      </c>
      <c r="F46" s="2" t="s">
        <v>109</v>
      </c>
      <c r="G46" s="3">
        <v>1164</v>
      </c>
      <c r="H46" s="3">
        <v>1119</v>
      </c>
      <c r="I46" s="3">
        <v>1197</v>
      </c>
      <c r="J46" s="3">
        <v>1172</v>
      </c>
      <c r="K46" s="3">
        <v>1102</v>
      </c>
      <c r="L46" s="3">
        <v>1093</v>
      </c>
      <c r="M46" s="3">
        <v>1226</v>
      </c>
      <c r="N46" s="3">
        <v>160</v>
      </c>
      <c r="O46" s="3">
        <v>1239</v>
      </c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1:28" s="59" customFormat="1" x14ac:dyDescent="0.2">
      <c r="A47"/>
      <c r="B47"/>
      <c r="C47"/>
      <c r="D47" s="87" t="s">
        <v>174</v>
      </c>
      <c r="E47" s="2" t="s">
        <v>110</v>
      </c>
      <c r="F47" s="2" t="s">
        <v>111</v>
      </c>
      <c r="G47" s="3">
        <v>7222</v>
      </c>
      <c r="H47" s="3">
        <v>6921</v>
      </c>
      <c r="I47" s="3">
        <v>7167</v>
      </c>
      <c r="J47" s="3">
        <v>6914</v>
      </c>
      <c r="K47" s="3">
        <v>6407</v>
      </c>
      <c r="L47" s="3">
        <v>6514</v>
      </c>
      <c r="M47" s="3">
        <v>6818</v>
      </c>
      <c r="N47" s="3">
        <v>6964</v>
      </c>
      <c r="O47" s="3">
        <v>6808</v>
      </c>
      <c r="P47"/>
      <c r="Q47"/>
      <c r="R47"/>
      <c r="U47"/>
      <c r="V47"/>
      <c r="W47"/>
      <c r="X47"/>
      <c r="Y47"/>
      <c r="Z47"/>
      <c r="AA47"/>
      <c r="AB47"/>
    </row>
    <row r="48" spans="1:28" s="59" customFormat="1" x14ac:dyDescent="0.2">
      <c r="A48"/>
      <c r="B48"/>
      <c r="C48"/>
      <c r="D48" s="86" t="s">
        <v>113</v>
      </c>
      <c r="E48" s="2" t="s">
        <v>112</v>
      </c>
      <c r="F48" s="2" t="s">
        <v>113</v>
      </c>
      <c r="G48" s="3">
        <v>73359</v>
      </c>
      <c r="H48" s="3">
        <v>67134</v>
      </c>
      <c r="I48" s="3">
        <v>69977</v>
      </c>
      <c r="J48" s="3">
        <v>68881</v>
      </c>
      <c r="K48" s="3">
        <v>65562</v>
      </c>
      <c r="L48" s="3">
        <v>67580</v>
      </c>
      <c r="M48" s="3">
        <v>69211</v>
      </c>
      <c r="N48" s="3">
        <v>68196</v>
      </c>
      <c r="O48" s="3">
        <v>67967</v>
      </c>
      <c r="P48"/>
      <c r="Q48"/>
      <c r="R48"/>
    </row>
    <row r="49" spans="1:121" s="59" customFormat="1" x14ac:dyDescent="0.2">
      <c r="E49" s="60"/>
      <c r="F49" s="60"/>
      <c r="G49" s="61"/>
      <c r="H49" s="61"/>
      <c r="I49" s="61"/>
      <c r="J49" s="61"/>
      <c r="K49" s="61"/>
      <c r="L49" s="61"/>
      <c r="M49" s="61"/>
      <c r="N49" s="61"/>
      <c r="O49" s="61"/>
      <c r="Q49" s="111"/>
      <c r="R49" s="112" t="s">
        <v>333</v>
      </c>
      <c r="S49" s="112"/>
      <c r="T49" s="112"/>
      <c r="U49" s="111"/>
      <c r="V49" s="111"/>
      <c r="W49" s="111"/>
      <c r="X49" s="111"/>
      <c r="Y49" s="111"/>
      <c r="Z49" s="111"/>
    </row>
    <row r="50" spans="1:121" s="11" customFormat="1" x14ac:dyDescent="0.2">
      <c r="C50" s="66"/>
      <c r="D50" s="66"/>
      <c r="E50" s="66"/>
      <c r="F50" s="113" t="s">
        <v>326</v>
      </c>
      <c r="G50" s="113" t="s">
        <v>2</v>
      </c>
      <c r="H50" s="113" t="s">
        <v>3</v>
      </c>
      <c r="I50" s="113" t="s">
        <v>4</v>
      </c>
      <c r="J50" s="113" t="s">
        <v>5</v>
      </c>
      <c r="K50" s="113" t="s">
        <v>6</v>
      </c>
      <c r="L50" s="113" t="s">
        <v>7</v>
      </c>
      <c r="M50" s="113" t="s">
        <v>8</v>
      </c>
      <c r="N50" s="113" t="s">
        <v>9</v>
      </c>
      <c r="O50" s="113" t="s">
        <v>10</v>
      </c>
      <c r="Q50" s="112"/>
      <c r="R50" s="113" t="s">
        <v>2</v>
      </c>
      <c r="S50" s="113" t="s">
        <v>3</v>
      </c>
      <c r="T50" s="113" t="s">
        <v>4</v>
      </c>
      <c r="U50" s="113" t="s">
        <v>5</v>
      </c>
      <c r="V50" s="113" t="s">
        <v>6</v>
      </c>
      <c r="W50" s="113" t="s">
        <v>7</v>
      </c>
      <c r="X50" s="113" t="s">
        <v>8</v>
      </c>
      <c r="Y50" s="113" t="s">
        <v>9</v>
      </c>
      <c r="Z50" s="113" t="s">
        <v>10</v>
      </c>
    </row>
    <row r="51" spans="1:121" s="11" customFormat="1" x14ac:dyDescent="0.2">
      <c r="E51" s="66"/>
      <c r="F51" s="113" t="s">
        <v>327</v>
      </c>
      <c r="G51" s="116">
        <v>8371</v>
      </c>
      <c r="H51" s="116">
        <v>9002</v>
      </c>
      <c r="I51" s="116">
        <v>9251</v>
      </c>
      <c r="J51" s="116">
        <v>9337</v>
      </c>
      <c r="K51" s="116">
        <v>9531</v>
      </c>
      <c r="L51" s="116">
        <v>9230</v>
      </c>
      <c r="M51" s="116">
        <v>9393</v>
      </c>
      <c r="N51" s="116">
        <v>9883</v>
      </c>
      <c r="O51" s="116">
        <v>9116</v>
      </c>
      <c r="Q51" s="113" t="s">
        <v>327</v>
      </c>
      <c r="R51" s="114">
        <f t="shared" ref="R51:Z51" si="3">G51/G$58</f>
        <v>2.6478942740195736E-2</v>
      </c>
      <c r="S51" s="114">
        <f t="shared" si="3"/>
        <v>2.9426474674337642E-2</v>
      </c>
      <c r="T51" s="114">
        <f t="shared" si="3"/>
        <v>3.0265654648956357E-2</v>
      </c>
      <c r="U51" s="114">
        <f t="shared" si="3"/>
        <v>3.0465581430254147E-2</v>
      </c>
      <c r="V51" s="114">
        <f t="shared" si="3"/>
        <v>3.1668975966666332E-2</v>
      </c>
      <c r="W51" s="114">
        <f t="shared" si="3"/>
        <v>3.0060446575128318E-2</v>
      </c>
      <c r="X51" s="114">
        <f t="shared" si="3"/>
        <v>3.0531448074110189E-2</v>
      </c>
      <c r="Y51" s="114">
        <f t="shared" si="3"/>
        <v>3.1863377266513629E-2</v>
      </c>
      <c r="Z51" s="114">
        <f t="shared" si="3"/>
        <v>2.9077593411290376E-2</v>
      </c>
    </row>
    <row r="52" spans="1:121" s="11" customFormat="1" x14ac:dyDescent="0.2">
      <c r="C52" s="66"/>
      <c r="F52" s="113" t="s">
        <v>177</v>
      </c>
      <c r="G52" s="116">
        <v>61689</v>
      </c>
      <c r="H52" s="116">
        <v>58280</v>
      </c>
      <c r="I52" s="116">
        <v>57379</v>
      </c>
      <c r="J52" s="116">
        <v>57357</v>
      </c>
      <c r="K52" s="116">
        <v>60232</v>
      </c>
      <c r="L52" s="116">
        <v>61971</v>
      </c>
      <c r="M52" s="116">
        <v>61026</v>
      </c>
      <c r="N52" s="116">
        <v>62530</v>
      </c>
      <c r="O52" s="116">
        <v>61331</v>
      </c>
      <c r="Q52" s="113" t="s">
        <v>177</v>
      </c>
      <c r="R52" s="114">
        <f t="shared" ref="R52:R57" si="4">G52/G$58</f>
        <v>0.19513313805996116</v>
      </c>
      <c r="S52" s="114">
        <f t="shared" ref="S52:Z57" si="5">H52/H$58</f>
        <v>0.19051043590539857</v>
      </c>
      <c r="T52" s="114">
        <f t="shared" si="5"/>
        <v>0.18772165150821174</v>
      </c>
      <c r="U52" s="114">
        <f t="shared" si="5"/>
        <v>0.18714944351452148</v>
      </c>
      <c r="V52" s="114">
        <f t="shared" si="5"/>
        <v>0.20013490299278636</v>
      </c>
      <c r="W52" s="114">
        <f t="shared" si="5"/>
        <v>0.2018283786248404</v>
      </c>
      <c r="X52" s="114">
        <f t="shared" si="5"/>
        <v>0.1983617747440273</v>
      </c>
      <c r="Y52" s="114">
        <f t="shared" si="5"/>
        <v>0.20160042299656961</v>
      </c>
      <c r="Z52" s="114">
        <f t="shared" si="5"/>
        <v>0.1956294297397817</v>
      </c>
    </row>
    <row r="53" spans="1:121" s="11" customFormat="1" x14ac:dyDescent="0.2">
      <c r="E53" s="66"/>
      <c r="F53" s="113" t="s">
        <v>328</v>
      </c>
      <c r="G53" s="116">
        <v>94165</v>
      </c>
      <c r="H53" s="116">
        <v>91212</v>
      </c>
      <c r="I53" s="116">
        <v>89233</v>
      </c>
      <c r="J53" s="116">
        <v>90464</v>
      </c>
      <c r="K53" s="116">
        <v>86608</v>
      </c>
      <c r="L53" s="116">
        <v>85953</v>
      </c>
      <c r="M53" s="116">
        <v>83047</v>
      </c>
      <c r="N53" s="116">
        <v>79820</v>
      </c>
      <c r="O53" s="116">
        <v>82346</v>
      </c>
      <c r="Q53" s="113" t="s">
        <v>328</v>
      </c>
      <c r="R53" s="114">
        <f t="shared" si="4"/>
        <v>0.29786042804091883</v>
      </c>
      <c r="S53" s="114">
        <f t="shared" si="5"/>
        <v>0.29816125394308879</v>
      </c>
      <c r="T53" s="114">
        <f t="shared" si="5"/>
        <v>0.29193548387096774</v>
      </c>
      <c r="U53" s="114">
        <f t="shared" si="5"/>
        <v>0.295173862965247</v>
      </c>
      <c r="V53" s="114">
        <f t="shared" si="5"/>
        <v>0.2877753300305359</v>
      </c>
      <c r="W53" s="114">
        <f t="shared" si="5"/>
        <v>0.27993343060368414</v>
      </c>
      <c r="X53" s="114">
        <f t="shared" si="5"/>
        <v>0.26993986673167558</v>
      </c>
      <c r="Y53" s="114">
        <f t="shared" si="5"/>
        <v>0.257344406902066</v>
      </c>
      <c r="Z53" s="114">
        <f t="shared" si="5"/>
        <v>0.2626616396496399</v>
      </c>
    </row>
    <row r="54" spans="1:121" s="11" customFormat="1" x14ac:dyDescent="0.2">
      <c r="C54" s="66"/>
      <c r="E54" s="66"/>
      <c r="F54" s="113" t="s">
        <v>329</v>
      </c>
      <c r="G54" s="116">
        <v>3328</v>
      </c>
      <c r="H54" s="116">
        <v>3726</v>
      </c>
      <c r="I54" s="116">
        <v>4191</v>
      </c>
      <c r="J54" s="116">
        <v>4555</v>
      </c>
      <c r="K54" s="116">
        <v>4683</v>
      </c>
      <c r="L54" s="116">
        <v>4927</v>
      </c>
      <c r="M54" s="116">
        <v>4857</v>
      </c>
      <c r="N54" s="116">
        <v>4494</v>
      </c>
      <c r="O54" s="116">
        <v>5160</v>
      </c>
      <c r="Q54" s="113" t="s">
        <v>329</v>
      </c>
      <c r="R54" s="114">
        <f t="shared" si="4"/>
        <v>1.0527048314343736E-2</v>
      </c>
      <c r="S54" s="114">
        <f t="shared" si="5"/>
        <v>1.217985388098001E-2</v>
      </c>
      <c r="T54" s="114">
        <f t="shared" si="5"/>
        <v>1.3711313223843486E-2</v>
      </c>
      <c r="U54" s="114">
        <f t="shared" si="5"/>
        <v>1.4862452973632605E-2</v>
      </c>
      <c r="V54" s="114">
        <f t="shared" si="5"/>
        <v>1.5560362443804264E-2</v>
      </c>
      <c r="W54" s="114">
        <f t="shared" si="5"/>
        <v>1.6046351059117794E-2</v>
      </c>
      <c r="X54" s="114">
        <f t="shared" si="5"/>
        <v>1.5787420770355925E-2</v>
      </c>
      <c r="Y54" s="114">
        <f t="shared" si="5"/>
        <v>1.4488922132521731E-2</v>
      </c>
      <c r="Z54" s="114">
        <f t="shared" si="5"/>
        <v>1.6459015138466249E-2</v>
      </c>
    </row>
    <row r="55" spans="1:121" s="11" customFormat="1" x14ac:dyDescent="0.2">
      <c r="E55" s="66"/>
      <c r="F55" s="113" t="s">
        <v>330</v>
      </c>
      <c r="G55" s="116">
        <v>17072</v>
      </c>
      <c r="H55" s="116">
        <v>16535</v>
      </c>
      <c r="I55" s="116">
        <v>15731</v>
      </c>
      <c r="J55" s="116">
        <v>14138</v>
      </c>
      <c r="K55" s="116">
        <v>11319</v>
      </c>
      <c r="L55" s="116">
        <v>12413</v>
      </c>
      <c r="M55" s="116">
        <v>14018</v>
      </c>
      <c r="N55" s="116">
        <v>15926</v>
      </c>
      <c r="O55" s="116">
        <v>15797</v>
      </c>
      <c r="Q55" s="113" t="s">
        <v>330</v>
      </c>
      <c r="R55" s="114">
        <f t="shared" si="4"/>
        <v>5.400173342021522E-2</v>
      </c>
      <c r="S55" s="114">
        <f t="shared" si="5"/>
        <v>5.4050961868492883E-2</v>
      </c>
      <c r="T55" s="114">
        <f t="shared" si="5"/>
        <v>5.1465680821828175E-2</v>
      </c>
      <c r="U55" s="114">
        <f t="shared" si="5"/>
        <v>4.6130704751090622E-2</v>
      </c>
      <c r="V55" s="114">
        <f t="shared" si="5"/>
        <v>3.7610024023365461E-2</v>
      </c>
      <c r="W55" s="114">
        <f t="shared" si="5"/>
        <v>4.0426903936843749E-2</v>
      </c>
      <c r="X55" s="114">
        <f t="shared" si="5"/>
        <v>4.5564765155208839E-2</v>
      </c>
      <c r="Y55" s="114">
        <f t="shared" si="5"/>
        <v>5.1346367130071444E-2</v>
      </c>
      <c r="Z55" s="114">
        <f t="shared" si="5"/>
        <v>5.0388190337664986E-2</v>
      </c>
    </row>
    <row r="56" spans="1:121" s="11" customFormat="1" x14ac:dyDescent="0.2">
      <c r="C56" s="66"/>
      <c r="E56" s="66"/>
      <c r="F56" s="113" t="s">
        <v>331</v>
      </c>
      <c r="G56" s="116">
        <v>9845</v>
      </c>
      <c r="H56" s="116">
        <v>9878</v>
      </c>
      <c r="I56" s="116">
        <v>9043</v>
      </c>
      <c r="J56" s="116">
        <v>9618</v>
      </c>
      <c r="K56" s="116">
        <v>9801</v>
      </c>
      <c r="L56" s="116">
        <v>10106</v>
      </c>
      <c r="M56" s="116">
        <v>10272</v>
      </c>
      <c r="N56" s="116">
        <v>10754</v>
      </c>
      <c r="O56" s="116">
        <v>11910</v>
      </c>
      <c r="Q56" s="113" t="s">
        <v>331</v>
      </c>
      <c r="R56" s="114">
        <f t="shared" si="4"/>
        <v>3.1141463538075145E-2</v>
      </c>
      <c r="S56" s="114">
        <f t="shared" si="5"/>
        <v>3.229001520030074E-2</v>
      </c>
      <c r="T56" s="114">
        <f t="shared" si="5"/>
        <v>2.9585159981678991E-2</v>
      </c>
      <c r="U56" s="114">
        <f t="shared" si="5"/>
        <v>3.1382452843117102E-2</v>
      </c>
      <c r="V56" s="114">
        <f t="shared" si="5"/>
        <v>3.2566114096033653E-2</v>
      </c>
      <c r="W56" s="114">
        <f t="shared" si="5"/>
        <v>3.291342070295198E-2</v>
      </c>
      <c r="X56" s="114">
        <f t="shared" si="5"/>
        <v>3.338859093125305E-2</v>
      </c>
      <c r="Y56" s="114">
        <f t="shared" si="5"/>
        <v>3.4671532846715328E-2</v>
      </c>
      <c r="Z56" s="114">
        <f t="shared" si="5"/>
        <v>3.7989703546343609E-2</v>
      </c>
    </row>
    <row r="57" spans="1:121" s="11" customFormat="1" x14ac:dyDescent="0.2">
      <c r="E57" s="66"/>
      <c r="F57" s="113" t="s">
        <v>180</v>
      </c>
      <c r="G57" s="116">
        <v>121668</v>
      </c>
      <c r="H57" s="116">
        <v>117282</v>
      </c>
      <c r="I57" s="116">
        <v>120832</v>
      </c>
      <c r="J57" s="116">
        <v>121008</v>
      </c>
      <c r="K57" s="116">
        <v>118783</v>
      </c>
      <c r="L57" s="116">
        <v>122448</v>
      </c>
      <c r="M57" s="116">
        <v>125037</v>
      </c>
      <c r="N57" s="116">
        <v>126761</v>
      </c>
      <c r="O57" s="116">
        <v>127846</v>
      </c>
      <c r="Q57" s="113" t="s">
        <v>180</v>
      </c>
      <c r="R57" s="114">
        <f t="shared" si="4"/>
        <v>0.38485724588629017</v>
      </c>
      <c r="S57" s="114">
        <f t="shared" si="5"/>
        <v>0.38338100452740143</v>
      </c>
      <c r="T57" s="114">
        <f t="shared" si="5"/>
        <v>0.39531505594451349</v>
      </c>
      <c r="U57" s="114">
        <f t="shared" si="5"/>
        <v>0.39483550152213703</v>
      </c>
      <c r="V57" s="114">
        <f t="shared" si="5"/>
        <v>0.39468429044680803</v>
      </c>
      <c r="W57" s="114">
        <f t="shared" si="5"/>
        <v>0.39879106849743362</v>
      </c>
      <c r="X57" s="114">
        <f t="shared" si="5"/>
        <v>0.4064261335933691</v>
      </c>
      <c r="Y57" s="114">
        <f t="shared" si="5"/>
        <v>0.40868497072554227</v>
      </c>
      <c r="Z57" s="114">
        <f t="shared" si="5"/>
        <v>0.40779442817681322</v>
      </c>
    </row>
    <row r="58" spans="1:121" s="11" customFormat="1" x14ac:dyDescent="0.2">
      <c r="E58" s="66"/>
      <c r="F58" s="113" t="s">
        <v>323</v>
      </c>
      <c r="G58" s="117">
        <f>SUM(G51:G57)</f>
        <v>316138</v>
      </c>
      <c r="H58" s="117">
        <f t="shared" ref="H58:O58" si="6">SUM(H51:H57)</f>
        <v>305915</v>
      </c>
      <c r="I58" s="117">
        <f t="shared" si="6"/>
        <v>305660</v>
      </c>
      <c r="J58" s="117">
        <f t="shared" si="6"/>
        <v>306477</v>
      </c>
      <c r="K58" s="117">
        <f t="shared" si="6"/>
        <v>300957</v>
      </c>
      <c r="L58" s="117">
        <f t="shared" si="6"/>
        <v>307048</v>
      </c>
      <c r="M58" s="117">
        <f t="shared" si="6"/>
        <v>307650</v>
      </c>
      <c r="N58" s="117">
        <f t="shared" si="6"/>
        <v>310168</v>
      </c>
      <c r="O58" s="117">
        <f t="shared" si="6"/>
        <v>313506</v>
      </c>
      <c r="Q58" s="113" t="s">
        <v>323</v>
      </c>
      <c r="R58" s="115">
        <f>SUM(R51:R57)</f>
        <v>1</v>
      </c>
      <c r="S58" s="115">
        <f t="shared" ref="S58:Z58" si="7">SUM(S51:S57)</f>
        <v>1</v>
      </c>
      <c r="T58" s="115">
        <f t="shared" si="7"/>
        <v>1</v>
      </c>
      <c r="U58" s="115">
        <f t="shared" si="7"/>
        <v>1</v>
      </c>
      <c r="V58" s="115">
        <f t="shared" si="7"/>
        <v>1</v>
      </c>
      <c r="W58" s="115">
        <f t="shared" si="7"/>
        <v>1</v>
      </c>
      <c r="X58" s="115">
        <f t="shared" si="7"/>
        <v>0.99999999999999989</v>
      </c>
      <c r="Y58" s="115">
        <f t="shared" si="7"/>
        <v>1</v>
      </c>
      <c r="Z58" s="115">
        <f t="shared" si="7"/>
        <v>1</v>
      </c>
    </row>
    <row r="59" spans="1:121" s="11" customFormat="1" x14ac:dyDescent="0.2">
      <c r="Q59" s="112"/>
      <c r="R59" s="112"/>
      <c r="S59" s="112"/>
      <c r="T59" s="112"/>
      <c r="U59" s="112"/>
      <c r="V59" s="112"/>
      <c r="W59" s="112"/>
      <c r="X59" s="112"/>
      <c r="Y59" s="112"/>
      <c r="Z59" s="112"/>
    </row>
    <row r="60" spans="1:121" s="59" customFormat="1" x14ac:dyDescent="0.2"/>
    <row r="61" spans="1:121" s="63" customFormat="1" x14ac:dyDescent="0.2">
      <c r="A61" s="63" t="s">
        <v>324</v>
      </c>
      <c r="C61" s="64" t="s">
        <v>114</v>
      </c>
      <c r="D61" s="64" t="s">
        <v>115</v>
      </c>
      <c r="E61" s="64" t="s">
        <v>15</v>
      </c>
      <c r="F61" s="64" t="s">
        <v>16</v>
      </c>
      <c r="G61" s="65">
        <v>8371</v>
      </c>
      <c r="H61" s="65">
        <v>9002</v>
      </c>
      <c r="I61" s="65">
        <v>9251</v>
      </c>
      <c r="J61" s="65">
        <v>9337</v>
      </c>
      <c r="K61" s="65">
        <v>9531</v>
      </c>
      <c r="L61" s="65">
        <v>9230</v>
      </c>
      <c r="M61" s="65">
        <v>9393</v>
      </c>
      <c r="N61" s="65">
        <v>9883</v>
      </c>
      <c r="O61" s="65">
        <v>9116</v>
      </c>
      <c r="P61" s="59"/>
      <c r="Q61" s="59"/>
      <c r="R61" s="59"/>
      <c r="S61"/>
      <c r="T61"/>
      <c r="U61"/>
      <c r="V61"/>
      <c r="W61"/>
      <c r="X61"/>
      <c r="Y61"/>
      <c r="Z61"/>
      <c r="AA61"/>
      <c r="AB61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</row>
    <row r="62" spans="1:121" s="63" customFormat="1" x14ac:dyDescent="0.2">
      <c r="E62" s="64" t="s">
        <v>17</v>
      </c>
      <c r="F62" s="64" t="s">
        <v>18</v>
      </c>
      <c r="G62" s="65">
        <v>8371</v>
      </c>
      <c r="H62" s="65">
        <v>9002</v>
      </c>
      <c r="I62" s="65">
        <v>9251</v>
      </c>
      <c r="J62" s="65">
        <v>9337</v>
      </c>
      <c r="K62" s="65">
        <v>9531</v>
      </c>
      <c r="L62" s="65">
        <v>9230</v>
      </c>
      <c r="M62" s="65">
        <v>9393</v>
      </c>
      <c r="N62" s="65">
        <v>9883</v>
      </c>
      <c r="O62" s="65">
        <v>9116</v>
      </c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/>
      <c r="CH62" s="59"/>
      <c r="CI62" s="59"/>
      <c r="CJ62" s="59"/>
      <c r="CK62" s="59"/>
      <c r="CL62" s="59"/>
      <c r="CM62" s="59"/>
      <c r="CN62" s="59"/>
      <c r="CO62" s="59"/>
      <c r="CP62" s="59"/>
      <c r="CQ62" s="59"/>
      <c r="CR62" s="59"/>
      <c r="CS62" s="59"/>
      <c r="CT62" s="59"/>
      <c r="CU62" s="59"/>
      <c r="CV62" s="59"/>
      <c r="CW62" s="59"/>
      <c r="CX62" s="59"/>
      <c r="CY62" s="59"/>
      <c r="CZ62" s="59"/>
      <c r="DA62" s="59"/>
      <c r="DB62" s="59"/>
      <c r="DC62" s="59"/>
      <c r="DD62" s="59"/>
      <c r="DE62" s="59"/>
      <c r="DF62" s="59"/>
      <c r="DG62" s="59"/>
      <c r="DH62" s="59"/>
      <c r="DI62" s="59"/>
      <c r="DJ62" s="59"/>
      <c r="DK62" s="59"/>
      <c r="DL62" s="59"/>
      <c r="DM62" s="59"/>
      <c r="DN62" s="59"/>
      <c r="DO62" s="59"/>
      <c r="DP62" s="59"/>
      <c r="DQ62" s="59"/>
    </row>
    <row r="63" spans="1:121" x14ac:dyDescent="0.2">
      <c r="D63" t="s">
        <v>310</v>
      </c>
      <c r="E63" s="2" t="s">
        <v>19</v>
      </c>
      <c r="F63" s="2" t="s">
        <v>20</v>
      </c>
      <c r="G63" s="40" t="s">
        <v>116</v>
      </c>
      <c r="H63" s="40" t="s">
        <v>116</v>
      </c>
      <c r="I63" s="40" t="s">
        <v>116</v>
      </c>
      <c r="J63" s="40" t="s">
        <v>116</v>
      </c>
      <c r="K63" s="40" t="s">
        <v>116</v>
      </c>
      <c r="L63" s="40" t="s">
        <v>116</v>
      </c>
      <c r="M63" s="40" t="s">
        <v>116</v>
      </c>
      <c r="N63" s="40" t="s">
        <v>93</v>
      </c>
      <c r="O63" s="40" t="s">
        <v>93</v>
      </c>
    </row>
    <row r="64" spans="1:121" x14ac:dyDescent="0.2">
      <c r="D64" t="s">
        <v>310</v>
      </c>
      <c r="E64" s="2" t="s">
        <v>21</v>
      </c>
      <c r="F64" s="2" t="s">
        <v>22</v>
      </c>
      <c r="G64" s="40" t="s">
        <v>116</v>
      </c>
      <c r="H64" s="40" t="s">
        <v>116</v>
      </c>
      <c r="I64" s="40" t="s">
        <v>116</v>
      </c>
      <c r="J64" s="40" t="s">
        <v>116</v>
      </c>
      <c r="K64" s="40" t="s">
        <v>116</v>
      </c>
      <c r="L64" s="40" t="s">
        <v>116</v>
      </c>
      <c r="M64" s="40" t="s">
        <v>116</v>
      </c>
      <c r="N64" s="40" t="s">
        <v>93</v>
      </c>
      <c r="O64" s="40" t="s">
        <v>93</v>
      </c>
    </row>
    <row r="65" spans="1:28" x14ac:dyDescent="0.2">
      <c r="D65" t="s">
        <v>310</v>
      </c>
      <c r="E65" s="2" t="s">
        <v>23</v>
      </c>
      <c r="F65" s="2" t="s">
        <v>24</v>
      </c>
      <c r="G65" s="40" t="s">
        <v>116</v>
      </c>
      <c r="H65" s="40" t="s">
        <v>116</v>
      </c>
      <c r="I65" s="40" t="s">
        <v>116</v>
      </c>
      <c r="J65" s="40" t="s">
        <v>116</v>
      </c>
      <c r="K65" s="40" t="s">
        <v>116</v>
      </c>
      <c r="L65" s="40" t="s">
        <v>116</v>
      </c>
      <c r="M65" s="40" t="s">
        <v>116</v>
      </c>
      <c r="N65" s="40" t="s">
        <v>93</v>
      </c>
      <c r="O65" s="40" t="s">
        <v>93</v>
      </c>
    </row>
    <row r="66" spans="1:28" x14ac:dyDescent="0.2">
      <c r="D66" t="s">
        <v>26</v>
      </c>
      <c r="E66" s="2" t="s">
        <v>25</v>
      </c>
      <c r="F66" s="2" t="s">
        <v>26</v>
      </c>
      <c r="G66" s="40" t="s">
        <v>116</v>
      </c>
      <c r="H66" s="40" t="s">
        <v>116</v>
      </c>
      <c r="I66" s="40" t="s">
        <v>116</v>
      </c>
      <c r="J66" s="40" t="s">
        <v>116</v>
      </c>
      <c r="K66" s="40" t="s">
        <v>116</v>
      </c>
      <c r="L66" s="40" t="s">
        <v>116</v>
      </c>
      <c r="M66" s="40" t="s">
        <v>116</v>
      </c>
      <c r="N66" s="40" t="s">
        <v>93</v>
      </c>
      <c r="O66" s="40" t="s">
        <v>93</v>
      </c>
    </row>
    <row r="67" spans="1:28" x14ac:dyDescent="0.2">
      <c r="A67" s="79"/>
      <c r="B67" s="79"/>
      <c r="C67" s="79"/>
      <c r="D67" s="79" t="s">
        <v>304</v>
      </c>
      <c r="E67" s="5" t="s">
        <v>29</v>
      </c>
      <c r="F67" s="5" t="s">
        <v>30</v>
      </c>
      <c r="G67" s="80" t="s">
        <v>116</v>
      </c>
      <c r="H67" s="80" t="s">
        <v>116</v>
      </c>
      <c r="I67" s="80" t="s">
        <v>116</v>
      </c>
      <c r="J67" s="80" t="s">
        <v>116</v>
      </c>
      <c r="K67" s="80" t="s">
        <v>116</v>
      </c>
      <c r="L67" s="80" t="s">
        <v>116</v>
      </c>
      <c r="M67" s="80" t="s">
        <v>116</v>
      </c>
      <c r="N67" s="80" t="s">
        <v>93</v>
      </c>
      <c r="O67" s="80" t="s">
        <v>93</v>
      </c>
    </row>
    <row r="68" spans="1:28" x14ac:dyDescent="0.2">
      <c r="A68" s="70"/>
      <c r="B68" s="70"/>
      <c r="C68" s="70"/>
      <c r="D68" s="70"/>
      <c r="E68" s="67" t="s">
        <v>27</v>
      </c>
      <c r="F68" s="67" t="s">
        <v>28</v>
      </c>
      <c r="G68" s="68" t="s">
        <v>116</v>
      </c>
      <c r="H68" s="68" t="s">
        <v>116</v>
      </c>
      <c r="I68" s="68" t="s">
        <v>116</v>
      </c>
      <c r="J68" s="68" t="s">
        <v>116</v>
      </c>
      <c r="K68" s="68" t="s">
        <v>116</v>
      </c>
      <c r="L68" s="68" t="s">
        <v>116</v>
      </c>
      <c r="M68" s="68" t="s">
        <v>116</v>
      </c>
      <c r="N68" s="68" t="s">
        <v>93</v>
      </c>
      <c r="O68" s="68" t="s">
        <v>93</v>
      </c>
      <c r="S68" s="59"/>
      <c r="T68" s="59"/>
      <c r="U68" s="59"/>
      <c r="V68" s="59"/>
      <c r="W68" s="59"/>
      <c r="X68" s="59"/>
      <c r="Y68" s="59"/>
      <c r="Z68" s="59"/>
      <c r="AA68" s="59"/>
      <c r="AB68" s="59"/>
    </row>
    <row r="69" spans="1:28" x14ac:dyDescent="0.2">
      <c r="A69" s="70"/>
      <c r="B69" s="70"/>
      <c r="C69" s="70"/>
      <c r="D69" s="70"/>
      <c r="E69" s="67" t="s">
        <v>31</v>
      </c>
      <c r="F69" s="67" t="s">
        <v>32</v>
      </c>
      <c r="G69" s="68" t="s">
        <v>116</v>
      </c>
      <c r="H69" s="68" t="s">
        <v>116</v>
      </c>
      <c r="I69" s="68" t="s">
        <v>116</v>
      </c>
      <c r="J69" s="68" t="s">
        <v>116</v>
      </c>
      <c r="K69" s="68" t="s">
        <v>116</v>
      </c>
      <c r="L69" s="68" t="s">
        <v>116</v>
      </c>
      <c r="M69" s="68" t="s">
        <v>116</v>
      </c>
      <c r="N69" s="68" t="s">
        <v>93</v>
      </c>
      <c r="O69" s="68" t="s">
        <v>93</v>
      </c>
      <c r="S69" s="59"/>
      <c r="T69" s="59"/>
      <c r="U69" s="59"/>
      <c r="V69" s="59"/>
      <c r="W69" s="59"/>
      <c r="X69" s="59"/>
      <c r="Y69" s="59"/>
      <c r="Z69" s="59"/>
      <c r="AA69" s="59"/>
      <c r="AB69" s="59"/>
    </row>
    <row r="70" spans="1:28" x14ac:dyDescent="0.2">
      <c r="A70" s="70"/>
      <c r="B70" s="70"/>
      <c r="C70" s="70"/>
      <c r="D70" s="70"/>
      <c r="E70" s="67" t="s">
        <v>33</v>
      </c>
      <c r="F70" s="67" t="s">
        <v>34</v>
      </c>
      <c r="G70" s="68" t="s">
        <v>116</v>
      </c>
      <c r="H70" s="68" t="s">
        <v>116</v>
      </c>
      <c r="I70" s="68" t="s">
        <v>116</v>
      </c>
      <c r="J70" s="68" t="s">
        <v>116</v>
      </c>
      <c r="K70" s="68" t="s">
        <v>116</v>
      </c>
      <c r="L70" s="68" t="s">
        <v>116</v>
      </c>
      <c r="M70" s="68" t="s">
        <v>116</v>
      </c>
      <c r="N70" s="68" t="s">
        <v>93</v>
      </c>
      <c r="O70" s="68" t="s">
        <v>93</v>
      </c>
    </row>
    <row r="71" spans="1:28" x14ac:dyDescent="0.2">
      <c r="A71" s="70"/>
      <c r="B71" s="70"/>
      <c r="C71" s="70"/>
      <c r="D71" s="70"/>
      <c r="E71" s="67" t="s">
        <v>35</v>
      </c>
      <c r="F71" s="67" t="s">
        <v>36</v>
      </c>
      <c r="G71" s="68" t="s">
        <v>116</v>
      </c>
      <c r="H71" s="68" t="s">
        <v>116</v>
      </c>
      <c r="I71" s="68" t="s">
        <v>116</v>
      </c>
      <c r="J71" s="68" t="s">
        <v>116</v>
      </c>
      <c r="K71" s="68" t="s">
        <v>116</v>
      </c>
      <c r="L71" s="68" t="s">
        <v>116</v>
      </c>
      <c r="M71" s="68" t="s">
        <v>116</v>
      </c>
      <c r="N71" s="68" t="s">
        <v>93</v>
      </c>
      <c r="O71" s="68" t="s">
        <v>93</v>
      </c>
    </row>
    <row r="72" spans="1:28" x14ac:dyDescent="0.2">
      <c r="A72" s="70"/>
      <c r="B72" s="70"/>
      <c r="C72" s="70"/>
      <c r="D72" s="70"/>
      <c r="E72" s="67" t="s">
        <v>37</v>
      </c>
      <c r="F72" s="67" t="s">
        <v>38</v>
      </c>
      <c r="G72" s="68" t="s">
        <v>116</v>
      </c>
      <c r="H72" s="68" t="s">
        <v>116</v>
      </c>
      <c r="I72" s="68" t="s">
        <v>116</v>
      </c>
      <c r="J72" s="68" t="s">
        <v>116</v>
      </c>
      <c r="K72" s="68" t="s">
        <v>116</v>
      </c>
      <c r="L72" s="68" t="s">
        <v>116</v>
      </c>
      <c r="M72" s="68" t="s">
        <v>116</v>
      </c>
      <c r="N72" s="68" t="s">
        <v>93</v>
      </c>
      <c r="O72" s="68" t="s">
        <v>93</v>
      </c>
    </row>
    <row r="73" spans="1:28" x14ac:dyDescent="0.2">
      <c r="A73" s="70"/>
      <c r="B73" s="70"/>
      <c r="C73" s="70"/>
      <c r="D73" s="70"/>
      <c r="E73" s="67" t="s">
        <v>39</v>
      </c>
      <c r="F73" s="67" t="s">
        <v>40</v>
      </c>
      <c r="G73" s="68" t="s">
        <v>116</v>
      </c>
      <c r="H73" s="68" t="s">
        <v>116</v>
      </c>
      <c r="I73" s="68" t="s">
        <v>116</v>
      </c>
      <c r="J73" s="68" t="s">
        <v>116</v>
      </c>
      <c r="K73" s="68" t="s">
        <v>116</v>
      </c>
      <c r="L73" s="68" t="s">
        <v>116</v>
      </c>
      <c r="M73" s="68" t="s">
        <v>116</v>
      </c>
      <c r="N73" s="68" t="s">
        <v>93</v>
      </c>
      <c r="O73" s="68" t="s">
        <v>93</v>
      </c>
    </row>
    <row r="74" spans="1:28" x14ac:dyDescent="0.2">
      <c r="A74" s="70" t="s">
        <v>314</v>
      </c>
      <c r="B74" s="70"/>
      <c r="C74" s="70"/>
      <c r="D74" s="70" t="s">
        <v>311</v>
      </c>
      <c r="E74" s="67" t="s">
        <v>41</v>
      </c>
      <c r="F74" s="106" t="s">
        <v>42</v>
      </c>
      <c r="G74" s="69">
        <v>2454</v>
      </c>
      <c r="H74" s="69">
        <v>2508</v>
      </c>
      <c r="I74" s="69">
        <v>2772</v>
      </c>
      <c r="J74" s="69">
        <v>2738</v>
      </c>
      <c r="K74" s="69">
        <v>2850</v>
      </c>
      <c r="L74" s="69">
        <v>2757</v>
      </c>
      <c r="M74" s="69">
        <v>2849</v>
      </c>
      <c r="N74" s="69">
        <v>2664</v>
      </c>
      <c r="O74" s="69">
        <v>2697</v>
      </c>
    </row>
    <row r="75" spans="1:28" x14ac:dyDescent="0.2">
      <c r="A75" s="70"/>
      <c r="B75" s="70"/>
      <c r="C75" s="70"/>
      <c r="D75" s="70"/>
      <c r="E75" s="67" t="s">
        <v>43</v>
      </c>
      <c r="F75" s="67" t="s">
        <v>44</v>
      </c>
      <c r="G75" s="68" t="s">
        <v>116</v>
      </c>
      <c r="H75" s="68" t="s">
        <v>116</v>
      </c>
      <c r="I75" s="68" t="s">
        <v>116</v>
      </c>
      <c r="J75" s="68" t="s">
        <v>116</v>
      </c>
      <c r="K75" s="68" t="s">
        <v>116</v>
      </c>
      <c r="L75" s="68" t="s">
        <v>116</v>
      </c>
      <c r="M75" s="68" t="s">
        <v>116</v>
      </c>
      <c r="N75" s="68" t="s">
        <v>93</v>
      </c>
      <c r="O75" s="68" t="s">
        <v>93</v>
      </c>
    </row>
    <row r="76" spans="1:28" x14ac:dyDescent="0.2">
      <c r="A76" s="70"/>
      <c r="B76" s="70"/>
      <c r="C76" s="70"/>
      <c r="D76" s="70"/>
      <c r="E76" s="67" t="s">
        <v>45</v>
      </c>
      <c r="F76" s="67" t="s">
        <v>46</v>
      </c>
      <c r="G76" s="69">
        <v>1084</v>
      </c>
      <c r="H76" s="69">
        <v>1057</v>
      </c>
      <c r="I76" s="69">
        <v>1051</v>
      </c>
      <c r="J76" s="69">
        <v>951</v>
      </c>
      <c r="K76" s="69">
        <v>930</v>
      </c>
      <c r="L76" s="69">
        <v>865</v>
      </c>
      <c r="M76" s="69">
        <v>866</v>
      </c>
      <c r="N76" s="69">
        <v>997</v>
      </c>
      <c r="O76" s="69">
        <v>901</v>
      </c>
    </row>
    <row r="77" spans="1:28" x14ac:dyDescent="0.2">
      <c r="A77" s="70"/>
      <c r="B77" s="70"/>
      <c r="C77" s="70"/>
      <c r="D77" s="70"/>
      <c r="E77" s="67" t="s">
        <v>47</v>
      </c>
      <c r="F77" s="67" t="s">
        <v>48</v>
      </c>
      <c r="G77" s="69">
        <v>4621</v>
      </c>
      <c r="H77" s="69">
        <v>5231</v>
      </c>
      <c r="I77" s="69">
        <v>5253</v>
      </c>
      <c r="J77" s="69">
        <v>5458</v>
      </c>
      <c r="K77" s="69">
        <v>5552</v>
      </c>
      <c r="L77" s="69">
        <v>5402</v>
      </c>
      <c r="M77" s="69">
        <v>5469</v>
      </c>
      <c r="N77" s="69">
        <v>5988</v>
      </c>
      <c r="O77" s="69">
        <v>5011</v>
      </c>
    </row>
    <row r="78" spans="1:28" x14ac:dyDescent="0.2">
      <c r="A78" s="70"/>
      <c r="B78" s="70"/>
      <c r="C78" s="70"/>
      <c r="D78" s="70"/>
      <c r="E78" s="67" t="s">
        <v>49</v>
      </c>
      <c r="F78" s="67" t="s">
        <v>50</v>
      </c>
      <c r="G78" s="68" t="s">
        <v>116</v>
      </c>
      <c r="H78" s="68" t="s">
        <v>116</v>
      </c>
      <c r="I78" s="68" t="s">
        <v>116</v>
      </c>
      <c r="J78" s="68" t="s">
        <v>116</v>
      </c>
      <c r="K78" s="68" t="s">
        <v>116</v>
      </c>
      <c r="L78" s="68" t="s">
        <v>116</v>
      </c>
      <c r="M78" s="68" t="s">
        <v>116</v>
      </c>
      <c r="N78" s="68" t="s">
        <v>93</v>
      </c>
      <c r="O78" s="68" t="s">
        <v>93</v>
      </c>
    </row>
    <row r="79" spans="1:28" x14ac:dyDescent="0.2">
      <c r="A79" s="70"/>
      <c r="B79" s="70"/>
      <c r="C79" s="70"/>
      <c r="D79" s="70"/>
      <c r="E79" s="67" t="s">
        <v>51</v>
      </c>
      <c r="F79" s="67" t="s">
        <v>52</v>
      </c>
      <c r="G79" s="68" t="s">
        <v>116</v>
      </c>
      <c r="H79" s="68" t="s">
        <v>116</v>
      </c>
      <c r="I79" s="68" t="s">
        <v>116</v>
      </c>
      <c r="J79" s="68" t="s">
        <v>116</v>
      </c>
      <c r="K79" s="68" t="s">
        <v>116</v>
      </c>
      <c r="L79" s="68" t="s">
        <v>116</v>
      </c>
      <c r="M79" s="68" t="s">
        <v>116</v>
      </c>
      <c r="N79" s="68" t="s">
        <v>93</v>
      </c>
      <c r="O79" s="68" t="s">
        <v>93</v>
      </c>
    </row>
    <row r="80" spans="1:28" x14ac:dyDescent="0.2">
      <c r="A80" s="70"/>
      <c r="B80" s="70"/>
      <c r="C80" s="70"/>
      <c r="D80" s="70"/>
      <c r="E80" s="67" t="s">
        <v>53</v>
      </c>
      <c r="F80" s="67" t="s">
        <v>54</v>
      </c>
      <c r="G80" s="68" t="s">
        <v>116</v>
      </c>
      <c r="H80" s="68" t="s">
        <v>116</v>
      </c>
      <c r="I80" s="68" t="s">
        <v>116</v>
      </c>
      <c r="J80" s="68" t="s">
        <v>116</v>
      </c>
      <c r="K80" s="68" t="s">
        <v>116</v>
      </c>
      <c r="L80" s="68" t="s">
        <v>116</v>
      </c>
      <c r="M80" s="68" t="s">
        <v>116</v>
      </c>
      <c r="N80" s="68" t="s">
        <v>93</v>
      </c>
      <c r="O80" s="68" t="s">
        <v>93</v>
      </c>
    </row>
    <row r="81" spans="1:28" x14ac:dyDescent="0.2">
      <c r="A81" s="70"/>
      <c r="B81" s="70"/>
      <c r="C81" s="70"/>
      <c r="D81" s="70"/>
      <c r="E81" s="67" t="s">
        <v>55</v>
      </c>
      <c r="F81" s="67" t="s">
        <v>56</v>
      </c>
      <c r="G81" s="68" t="s">
        <v>116</v>
      </c>
      <c r="H81" s="68" t="s">
        <v>116</v>
      </c>
      <c r="I81" s="68" t="s">
        <v>116</v>
      </c>
      <c r="J81" s="68" t="s">
        <v>116</v>
      </c>
      <c r="K81" s="68" t="s">
        <v>116</v>
      </c>
      <c r="L81" s="68" t="s">
        <v>116</v>
      </c>
      <c r="M81" s="68" t="s">
        <v>116</v>
      </c>
      <c r="N81" s="68" t="s">
        <v>93</v>
      </c>
      <c r="O81" s="68" t="s">
        <v>93</v>
      </c>
    </row>
    <row r="82" spans="1:28" x14ac:dyDescent="0.2">
      <c r="A82" s="70"/>
      <c r="B82" s="70"/>
      <c r="C82" s="70"/>
      <c r="D82" s="70"/>
      <c r="E82" s="67" t="s">
        <v>57</v>
      </c>
      <c r="F82" s="67" t="s">
        <v>58</v>
      </c>
      <c r="G82" s="68" t="s">
        <v>116</v>
      </c>
      <c r="H82" s="68" t="s">
        <v>116</v>
      </c>
      <c r="I82" s="68" t="s">
        <v>116</v>
      </c>
      <c r="J82" s="68" t="s">
        <v>116</v>
      </c>
      <c r="K82" s="68" t="s">
        <v>116</v>
      </c>
      <c r="L82" s="68" t="s">
        <v>116</v>
      </c>
      <c r="M82" s="68" t="s">
        <v>116</v>
      </c>
      <c r="N82" s="68" t="s">
        <v>93</v>
      </c>
      <c r="O82" s="68" t="s">
        <v>93</v>
      </c>
      <c r="S82" s="41"/>
      <c r="T82" s="41"/>
      <c r="U82" s="41"/>
      <c r="V82" s="41"/>
      <c r="W82" s="41"/>
      <c r="X82" s="41"/>
      <c r="Y82" s="41"/>
      <c r="Z82" s="41"/>
      <c r="AA82" s="41"/>
      <c r="AB82" s="41"/>
    </row>
    <row r="83" spans="1:28" x14ac:dyDescent="0.2">
      <c r="A83" s="70"/>
      <c r="B83" s="70"/>
      <c r="C83" s="70"/>
      <c r="D83" s="70"/>
      <c r="E83" s="67" t="s">
        <v>59</v>
      </c>
      <c r="F83" s="67" t="s">
        <v>60</v>
      </c>
      <c r="G83" s="68" t="s">
        <v>116</v>
      </c>
      <c r="H83" s="68" t="s">
        <v>116</v>
      </c>
      <c r="I83" s="68" t="s">
        <v>116</v>
      </c>
      <c r="J83" s="68" t="s">
        <v>116</v>
      </c>
      <c r="K83" s="68" t="s">
        <v>116</v>
      </c>
      <c r="L83" s="68" t="s">
        <v>116</v>
      </c>
      <c r="M83" s="68" t="s">
        <v>116</v>
      </c>
      <c r="N83" s="68" t="s">
        <v>93</v>
      </c>
      <c r="O83" s="68" t="s">
        <v>93</v>
      </c>
    </row>
    <row r="84" spans="1:28" x14ac:dyDescent="0.2">
      <c r="A84" s="70"/>
      <c r="B84" s="70"/>
      <c r="C84" s="70"/>
      <c r="D84" s="70"/>
      <c r="E84" s="67" t="s">
        <v>61</v>
      </c>
      <c r="F84" s="67" t="s">
        <v>62</v>
      </c>
      <c r="G84" s="68" t="s">
        <v>116</v>
      </c>
      <c r="H84" s="68" t="s">
        <v>116</v>
      </c>
      <c r="I84" s="68" t="s">
        <v>116</v>
      </c>
      <c r="J84" s="68" t="s">
        <v>116</v>
      </c>
      <c r="K84" s="68" t="s">
        <v>116</v>
      </c>
      <c r="L84" s="68" t="s">
        <v>116</v>
      </c>
      <c r="M84" s="68" t="s">
        <v>116</v>
      </c>
      <c r="N84" s="68" t="s">
        <v>93</v>
      </c>
      <c r="O84" s="68" t="s">
        <v>93</v>
      </c>
    </row>
    <row r="85" spans="1:28" x14ac:dyDescent="0.2">
      <c r="A85" s="70"/>
      <c r="B85" s="70"/>
      <c r="C85" s="70"/>
      <c r="D85" s="70"/>
      <c r="E85" s="67" t="s">
        <v>63</v>
      </c>
      <c r="F85" s="67" t="s">
        <v>64</v>
      </c>
      <c r="G85" s="68" t="s">
        <v>116</v>
      </c>
      <c r="H85" s="68" t="s">
        <v>116</v>
      </c>
      <c r="I85" s="68" t="s">
        <v>116</v>
      </c>
      <c r="J85" s="68" t="s">
        <v>116</v>
      </c>
      <c r="K85" s="68" t="s">
        <v>116</v>
      </c>
      <c r="L85" s="68" t="s">
        <v>116</v>
      </c>
      <c r="M85" s="68" t="s">
        <v>116</v>
      </c>
      <c r="N85" s="68" t="s">
        <v>93</v>
      </c>
      <c r="O85" s="68" t="s">
        <v>93</v>
      </c>
    </row>
    <row r="86" spans="1:28" x14ac:dyDescent="0.2">
      <c r="E86" s="2" t="s">
        <v>65</v>
      </c>
      <c r="F86" s="2" t="s">
        <v>66</v>
      </c>
      <c r="G86" s="3">
        <v>211</v>
      </c>
      <c r="H86" s="3">
        <v>204</v>
      </c>
      <c r="I86" s="3">
        <v>174</v>
      </c>
      <c r="J86" s="3">
        <v>189</v>
      </c>
      <c r="K86" s="3">
        <v>197</v>
      </c>
      <c r="L86" s="3">
        <v>204</v>
      </c>
      <c r="M86" s="3">
        <v>208</v>
      </c>
      <c r="N86" s="3">
        <v>232</v>
      </c>
      <c r="O86" s="3">
        <v>485</v>
      </c>
    </row>
    <row r="87" spans="1:28" x14ac:dyDescent="0.2">
      <c r="E87" s="2" t="s">
        <v>67</v>
      </c>
      <c r="F87" s="2" t="s">
        <v>68</v>
      </c>
      <c r="G87" s="40" t="s">
        <v>116</v>
      </c>
      <c r="H87" s="40" t="s">
        <v>116</v>
      </c>
      <c r="I87" s="40" t="s">
        <v>116</v>
      </c>
      <c r="J87" s="40" t="s">
        <v>116</v>
      </c>
      <c r="K87" s="40" t="s">
        <v>116</v>
      </c>
      <c r="L87" s="40" t="s">
        <v>116</v>
      </c>
      <c r="M87" s="40" t="s">
        <v>116</v>
      </c>
      <c r="N87" s="40" t="s">
        <v>93</v>
      </c>
      <c r="O87" s="40" t="s">
        <v>93</v>
      </c>
    </row>
    <row r="88" spans="1:28" x14ac:dyDescent="0.2">
      <c r="E88" s="2" t="s">
        <v>69</v>
      </c>
      <c r="F88" s="2" t="s">
        <v>70</v>
      </c>
      <c r="G88" s="40" t="s">
        <v>116</v>
      </c>
      <c r="H88" s="40" t="s">
        <v>116</v>
      </c>
      <c r="I88" s="40" t="s">
        <v>116</v>
      </c>
      <c r="J88" s="40" t="s">
        <v>116</v>
      </c>
      <c r="K88" s="40" t="s">
        <v>116</v>
      </c>
      <c r="L88" s="40" t="s">
        <v>116</v>
      </c>
      <c r="M88" s="40" t="s">
        <v>116</v>
      </c>
      <c r="N88" s="40" t="s">
        <v>93</v>
      </c>
      <c r="O88" s="40" t="s">
        <v>93</v>
      </c>
    </row>
    <row r="89" spans="1:28" x14ac:dyDescent="0.2">
      <c r="E89" s="2" t="s">
        <v>71</v>
      </c>
      <c r="F89" s="2" t="s">
        <v>72</v>
      </c>
      <c r="G89" s="40" t="s">
        <v>116</v>
      </c>
      <c r="H89" s="40" t="s">
        <v>116</v>
      </c>
      <c r="I89" s="40" t="s">
        <v>116</v>
      </c>
      <c r="J89" s="40" t="s">
        <v>116</v>
      </c>
      <c r="K89" s="40" t="s">
        <v>116</v>
      </c>
      <c r="L89" s="40" t="s">
        <v>116</v>
      </c>
      <c r="M89" s="40" t="s">
        <v>116</v>
      </c>
      <c r="N89" s="40" t="s">
        <v>93</v>
      </c>
      <c r="O89" s="40" t="s">
        <v>93</v>
      </c>
    </row>
    <row r="90" spans="1:28" x14ac:dyDescent="0.2">
      <c r="E90" s="2" t="s">
        <v>73</v>
      </c>
      <c r="F90" s="2" t="s">
        <v>74</v>
      </c>
      <c r="G90" s="40" t="s">
        <v>116</v>
      </c>
      <c r="H90" s="40" t="s">
        <v>116</v>
      </c>
      <c r="I90" s="40" t="s">
        <v>116</v>
      </c>
      <c r="J90" s="40" t="s">
        <v>116</v>
      </c>
      <c r="K90" s="40" t="s">
        <v>116</v>
      </c>
      <c r="L90" s="40" t="s">
        <v>116</v>
      </c>
      <c r="M90" s="40" t="s">
        <v>116</v>
      </c>
      <c r="N90" s="40" t="s">
        <v>93</v>
      </c>
      <c r="O90" s="40" t="s">
        <v>93</v>
      </c>
    </row>
    <row r="91" spans="1:28" x14ac:dyDescent="0.2">
      <c r="E91" s="2" t="s">
        <v>75</v>
      </c>
      <c r="F91" s="2" t="s">
        <v>76</v>
      </c>
      <c r="G91" s="40" t="s">
        <v>116</v>
      </c>
      <c r="H91" s="40" t="s">
        <v>116</v>
      </c>
      <c r="I91" s="40" t="s">
        <v>116</v>
      </c>
      <c r="J91" s="40" t="s">
        <v>116</v>
      </c>
      <c r="K91" s="40" t="s">
        <v>116</v>
      </c>
      <c r="L91" s="40" t="s">
        <v>116</v>
      </c>
      <c r="M91" s="40" t="s">
        <v>116</v>
      </c>
      <c r="N91" s="40" t="s">
        <v>93</v>
      </c>
      <c r="O91" s="40" t="s">
        <v>93</v>
      </c>
    </row>
    <row r="92" spans="1:28" x14ac:dyDescent="0.2">
      <c r="E92" s="2" t="s">
        <v>77</v>
      </c>
      <c r="F92" s="2" t="s">
        <v>78</v>
      </c>
      <c r="G92" s="40" t="s">
        <v>116</v>
      </c>
      <c r="H92" s="40" t="s">
        <v>116</v>
      </c>
      <c r="I92" s="40" t="s">
        <v>116</v>
      </c>
      <c r="J92" s="40" t="s">
        <v>116</v>
      </c>
      <c r="K92" s="40" t="s">
        <v>116</v>
      </c>
      <c r="L92" s="40" t="s">
        <v>116</v>
      </c>
      <c r="M92" s="40" t="s">
        <v>116</v>
      </c>
      <c r="N92" s="40" t="s">
        <v>93</v>
      </c>
      <c r="O92" s="40" t="s">
        <v>93</v>
      </c>
    </row>
    <row r="93" spans="1:28" x14ac:dyDescent="0.2">
      <c r="E93" s="2" t="s">
        <v>79</v>
      </c>
      <c r="F93" s="2" t="s">
        <v>80</v>
      </c>
      <c r="G93" s="40" t="s">
        <v>116</v>
      </c>
      <c r="H93" s="40" t="s">
        <v>116</v>
      </c>
      <c r="I93" s="40" t="s">
        <v>116</v>
      </c>
      <c r="J93" s="40" t="s">
        <v>116</v>
      </c>
      <c r="K93" s="40" t="s">
        <v>116</v>
      </c>
      <c r="L93" s="40" t="s">
        <v>116</v>
      </c>
      <c r="M93" s="40" t="s">
        <v>116</v>
      </c>
      <c r="N93" s="40" t="s">
        <v>93</v>
      </c>
      <c r="O93" s="40" t="s">
        <v>93</v>
      </c>
    </row>
    <row r="94" spans="1:28" x14ac:dyDescent="0.2">
      <c r="E94" s="2" t="s">
        <v>81</v>
      </c>
      <c r="F94" s="2" t="s">
        <v>82</v>
      </c>
      <c r="G94" s="40" t="s">
        <v>116</v>
      </c>
      <c r="H94" s="40" t="s">
        <v>116</v>
      </c>
      <c r="I94" s="40" t="s">
        <v>116</v>
      </c>
      <c r="J94" s="40" t="s">
        <v>116</v>
      </c>
      <c r="K94" s="40" t="s">
        <v>116</v>
      </c>
      <c r="L94" s="40" t="s">
        <v>116</v>
      </c>
      <c r="M94" s="40" t="s">
        <v>116</v>
      </c>
      <c r="N94" s="40" t="s">
        <v>93</v>
      </c>
      <c r="O94" s="40" t="s">
        <v>93</v>
      </c>
    </row>
    <row r="95" spans="1:28" x14ac:dyDescent="0.2">
      <c r="E95" s="2" t="s">
        <v>83</v>
      </c>
      <c r="F95" s="2" t="s">
        <v>84</v>
      </c>
      <c r="G95" s="40" t="s">
        <v>116</v>
      </c>
      <c r="H95" s="40" t="s">
        <v>116</v>
      </c>
      <c r="I95" s="40" t="s">
        <v>116</v>
      </c>
      <c r="J95" s="40" t="s">
        <v>116</v>
      </c>
      <c r="K95" s="40" t="s">
        <v>116</v>
      </c>
      <c r="L95" s="40" t="s">
        <v>116</v>
      </c>
      <c r="M95" s="40" t="s">
        <v>116</v>
      </c>
      <c r="N95" s="40" t="s">
        <v>93</v>
      </c>
      <c r="O95" s="40" t="s">
        <v>93</v>
      </c>
    </row>
    <row r="96" spans="1:28" x14ac:dyDescent="0.2">
      <c r="E96" s="2" t="s">
        <v>85</v>
      </c>
      <c r="F96" s="2" t="s">
        <v>86</v>
      </c>
      <c r="G96" s="40" t="s">
        <v>116</v>
      </c>
      <c r="H96" s="40" t="s">
        <v>116</v>
      </c>
      <c r="I96" s="40" t="s">
        <v>116</v>
      </c>
      <c r="J96" s="40" t="s">
        <v>116</v>
      </c>
      <c r="K96" s="40" t="s">
        <v>116</v>
      </c>
      <c r="L96" s="40" t="s">
        <v>116</v>
      </c>
      <c r="M96" s="40" t="s">
        <v>116</v>
      </c>
      <c r="N96" s="40" t="s">
        <v>93</v>
      </c>
      <c r="O96" s="40" t="s">
        <v>93</v>
      </c>
    </row>
    <row r="97" spans="1:30" x14ac:dyDescent="0.2">
      <c r="E97" s="2" t="s">
        <v>87</v>
      </c>
      <c r="F97" s="2" t="s">
        <v>88</v>
      </c>
      <c r="G97" s="40" t="s">
        <v>116</v>
      </c>
      <c r="H97" s="40" t="s">
        <v>116</v>
      </c>
      <c r="I97" s="40" t="s">
        <v>116</v>
      </c>
      <c r="J97" s="40" t="s">
        <v>116</v>
      </c>
      <c r="K97" s="40" t="s">
        <v>116</v>
      </c>
      <c r="L97" s="40" t="s">
        <v>116</v>
      </c>
      <c r="M97" s="40" t="s">
        <v>116</v>
      </c>
      <c r="N97" s="40" t="s">
        <v>93</v>
      </c>
      <c r="O97" s="40" t="s">
        <v>93</v>
      </c>
    </row>
    <row r="98" spans="1:30" x14ac:dyDescent="0.2">
      <c r="E98" s="2" t="s">
        <v>89</v>
      </c>
      <c r="F98" s="2" t="s">
        <v>90</v>
      </c>
      <c r="G98" s="3">
        <v>1</v>
      </c>
      <c r="H98" s="3">
        <v>1</v>
      </c>
      <c r="I98" s="3">
        <v>1</v>
      </c>
      <c r="J98" s="3">
        <v>1</v>
      </c>
      <c r="K98" s="3">
        <v>1</v>
      </c>
      <c r="L98" s="3">
        <v>1</v>
      </c>
      <c r="M98" s="3">
        <v>1</v>
      </c>
      <c r="N98" s="3">
        <v>1</v>
      </c>
      <c r="O98" s="3">
        <v>1</v>
      </c>
    </row>
    <row r="99" spans="1:30" x14ac:dyDescent="0.2">
      <c r="D99" t="s">
        <v>320</v>
      </c>
      <c r="E99" s="2" t="s">
        <v>91</v>
      </c>
      <c r="F99" s="2" t="s">
        <v>92</v>
      </c>
      <c r="G99" s="40" t="s">
        <v>116</v>
      </c>
      <c r="H99" s="40" t="s">
        <v>116</v>
      </c>
      <c r="I99" s="40" t="s">
        <v>116</v>
      </c>
      <c r="J99" s="40" t="s">
        <v>116</v>
      </c>
      <c r="K99" s="40" t="s">
        <v>116</v>
      </c>
      <c r="L99" s="40" t="s">
        <v>116</v>
      </c>
      <c r="M99" s="40" t="s">
        <v>116</v>
      </c>
      <c r="N99" s="40" t="s">
        <v>93</v>
      </c>
      <c r="O99" s="40" t="s">
        <v>93</v>
      </c>
    </row>
    <row r="100" spans="1:30" x14ac:dyDescent="0.2">
      <c r="D100" t="s">
        <v>320</v>
      </c>
      <c r="E100" s="2" t="s">
        <v>94</v>
      </c>
      <c r="F100" s="2" t="s">
        <v>95</v>
      </c>
      <c r="G100" s="40" t="s">
        <v>116</v>
      </c>
      <c r="H100" s="40" t="s">
        <v>116</v>
      </c>
      <c r="I100" s="40" t="s">
        <v>116</v>
      </c>
      <c r="J100" s="40" t="s">
        <v>116</v>
      </c>
      <c r="K100" s="40" t="s">
        <v>116</v>
      </c>
      <c r="L100" s="40" t="s">
        <v>116</v>
      </c>
      <c r="M100" s="40" t="s">
        <v>116</v>
      </c>
      <c r="N100" s="40" t="s">
        <v>93</v>
      </c>
      <c r="O100" s="40" t="s">
        <v>93</v>
      </c>
    </row>
    <row r="101" spans="1:30" x14ac:dyDescent="0.2">
      <c r="A101" s="42"/>
      <c r="B101" s="42"/>
      <c r="C101" s="42"/>
      <c r="D101" s="42"/>
      <c r="E101" s="43" t="s">
        <v>96</v>
      </c>
      <c r="F101" s="43" t="s">
        <v>97</v>
      </c>
      <c r="G101" s="81" t="s">
        <v>116</v>
      </c>
      <c r="H101" s="81" t="s">
        <v>116</v>
      </c>
      <c r="I101" s="81" t="s">
        <v>116</v>
      </c>
      <c r="J101" s="81" t="s">
        <v>116</v>
      </c>
      <c r="K101" s="81" t="s">
        <v>116</v>
      </c>
      <c r="L101" s="81" t="s">
        <v>116</v>
      </c>
      <c r="M101" s="81" t="s">
        <v>116</v>
      </c>
      <c r="N101" s="81" t="s">
        <v>93</v>
      </c>
      <c r="O101" s="81" t="s">
        <v>93</v>
      </c>
    </row>
    <row r="102" spans="1:30" x14ac:dyDescent="0.2">
      <c r="A102" s="42"/>
      <c r="B102" s="42"/>
      <c r="C102" s="42"/>
      <c r="D102" s="42"/>
      <c r="E102" s="43" t="s">
        <v>98</v>
      </c>
      <c r="F102" s="43" t="s">
        <v>99</v>
      </c>
      <c r="G102" s="81" t="s">
        <v>116</v>
      </c>
      <c r="H102" s="81" t="s">
        <v>116</v>
      </c>
      <c r="I102" s="81" t="s">
        <v>116</v>
      </c>
      <c r="J102" s="81" t="s">
        <v>116</v>
      </c>
      <c r="K102" s="81" t="s">
        <v>116</v>
      </c>
      <c r="L102" s="81" t="s">
        <v>116</v>
      </c>
      <c r="M102" s="81" t="s">
        <v>116</v>
      </c>
      <c r="N102" s="81" t="s">
        <v>93</v>
      </c>
      <c r="O102" s="81" t="s">
        <v>93</v>
      </c>
    </row>
    <row r="103" spans="1:30" x14ac:dyDescent="0.2">
      <c r="A103" s="42"/>
      <c r="B103" s="42"/>
      <c r="C103" s="42"/>
      <c r="D103" s="42"/>
      <c r="E103" s="43" t="s">
        <v>100</v>
      </c>
      <c r="F103" s="43" t="s">
        <v>101</v>
      </c>
      <c r="G103" s="81" t="s">
        <v>116</v>
      </c>
      <c r="H103" s="81" t="s">
        <v>116</v>
      </c>
      <c r="I103" s="81" t="s">
        <v>116</v>
      </c>
      <c r="J103" s="81" t="s">
        <v>116</v>
      </c>
      <c r="K103" s="81" t="s">
        <v>116</v>
      </c>
      <c r="L103" s="81" t="s">
        <v>116</v>
      </c>
      <c r="M103" s="81" t="s">
        <v>116</v>
      </c>
      <c r="N103" s="81" t="s">
        <v>93</v>
      </c>
      <c r="O103" s="81" t="s">
        <v>93</v>
      </c>
    </row>
    <row r="104" spans="1:30" x14ac:dyDescent="0.2">
      <c r="A104" s="42"/>
      <c r="B104" s="42"/>
      <c r="C104" s="42"/>
      <c r="D104" s="42"/>
      <c r="E104" s="43" t="s">
        <v>102</v>
      </c>
      <c r="F104" s="43" t="s">
        <v>103</v>
      </c>
      <c r="G104" s="81" t="s">
        <v>116</v>
      </c>
      <c r="H104" s="81" t="s">
        <v>116</v>
      </c>
      <c r="I104" s="81" t="s">
        <v>116</v>
      </c>
      <c r="J104" s="81" t="s">
        <v>116</v>
      </c>
      <c r="K104" s="81" t="s">
        <v>116</v>
      </c>
      <c r="L104" s="81" t="s">
        <v>116</v>
      </c>
      <c r="M104" s="81" t="s">
        <v>116</v>
      </c>
      <c r="N104" s="81" t="s">
        <v>93</v>
      </c>
      <c r="O104" s="81" t="s">
        <v>93</v>
      </c>
    </row>
    <row r="105" spans="1:30" x14ac:dyDescent="0.2">
      <c r="E105" s="2" t="s">
        <v>104</v>
      </c>
      <c r="F105" s="2" t="s">
        <v>105</v>
      </c>
      <c r="G105" s="40" t="s">
        <v>116</v>
      </c>
      <c r="H105" s="40" t="s">
        <v>116</v>
      </c>
      <c r="I105" s="40" t="s">
        <v>116</v>
      </c>
      <c r="J105" s="40" t="s">
        <v>116</v>
      </c>
      <c r="K105" s="40" t="s">
        <v>116</v>
      </c>
      <c r="L105" s="40" t="s">
        <v>116</v>
      </c>
      <c r="M105" s="40" t="s">
        <v>116</v>
      </c>
      <c r="N105" s="40" t="s">
        <v>93</v>
      </c>
      <c r="O105" s="40" t="s">
        <v>93</v>
      </c>
    </row>
    <row r="106" spans="1:30" x14ac:dyDescent="0.2">
      <c r="E106" s="2" t="s">
        <v>106</v>
      </c>
      <c r="F106" s="2" t="s">
        <v>107</v>
      </c>
      <c r="G106" s="40" t="s">
        <v>116</v>
      </c>
      <c r="H106" s="40" t="s">
        <v>116</v>
      </c>
      <c r="I106" s="40" t="s">
        <v>116</v>
      </c>
      <c r="J106" s="40" t="s">
        <v>116</v>
      </c>
      <c r="K106" s="40" t="s">
        <v>116</v>
      </c>
      <c r="L106" s="40" t="s">
        <v>116</v>
      </c>
      <c r="M106" s="40" t="s">
        <v>116</v>
      </c>
      <c r="N106" s="40" t="s">
        <v>93</v>
      </c>
      <c r="O106" s="40" t="s">
        <v>93</v>
      </c>
    </row>
    <row r="107" spans="1:30" x14ac:dyDescent="0.2">
      <c r="E107" s="2" t="s">
        <v>108</v>
      </c>
      <c r="F107" s="2" t="s">
        <v>109</v>
      </c>
      <c r="G107" s="40" t="s">
        <v>116</v>
      </c>
      <c r="H107" s="40" t="s">
        <v>116</v>
      </c>
      <c r="I107" s="40" t="s">
        <v>116</v>
      </c>
      <c r="J107" s="40" t="s">
        <v>116</v>
      </c>
      <c r="K107" s="40" t="s">
        <v>116</v>
      </c>
      <c r="L107" s="40" t="s">
        <v>116</v>
      </c>
      <c r="M107" s="40" t="s">
        <v>116</v>
      </c>
      <c r="N107" s="40" t="s">
        <v>93</v>
      </c>
      <c r="O107" s="40" t="s">
        <v>93</v>
      </c>
    </row>
    <row r="108" spans="1:30" x14ac:dyDescent="0.2">
      <c r="E108" s="2" t="s">
        <v>110</v>
      </c>
      <c r="F108" s="2" t="s">
        <v>111</v>
      </c>
      <c r="G108" s="40" t="s">
        <v>116</v>
      </c>
      <c r="H108" s="40" t="s">
        <v>116</v>
      </c>
      <c r="I108" s="40" t="s">
        <v>116</v>
      </c>
      <c r="J108" s="40" t="s">
        <v>116</v>
      </c>
      <c r="K108" s="40" t="s">
        <v>116</v>
      </c>
      <c r="L108" s="40" t="s">
        <v>116</v>
      </c>
      <c r="M108" s="40" t="s">
        <v>116</v>
      </c>
      <c r="N108" s="40" t="s">
        <v>93</v>
      </c>
      <c r="O108" s="3">
        <v>22</v>
      </c>
    </row>
    <row r="109" spans="1:30" x14ac:dyDescent="0.2">
      <c r="E109" s="2" t="s">
        <v>112</v>
      </c>
      <c r="F109" s="2" t="s">
        <v>113</v>
      </c>
      <c r="G109" s="40" t="s">
        <v>116</v>
      </c>
      <c r="H109" s="61"/>
      <c r="I109" s="61"/>
      <c r="J109" s="61"/>
      <c r="K109" s="61"/>
      <c r="L109" s="61"/>
      <c r="M109" s="61"/>
      <c r="N109" s="61"/>
      <c r="O109" s="61"/>
    </row>
    <row r="110" spans="1:30" s="12" customFormat="1" x14ac:dyDescent="0.2">
      <c r="C110" s="45" t="s">
        <v>117</v>
      </c>
      <c r="D110" s="45" t="s">
        <v>118</v>
      </c>
      <c r="E110" s="45" t="s">
        <v>15</v>
      </c>
      <c r="F110" s="45" t="s">
        <v>325</v>
      </c>
      <c r="G110" s="46">
        <f t="shared" ref="G110:O110" si="8">SUM(G112:G156)</f>
        <v>61689</v>
      </c>
      <c r="H110" s="46">
        <f t="shared" si="8"/>
        <v>58280</v>
      </c>
      <c r="I110" s="46">
        <f t="shared" si="8"/>
        <v>57379</v>
      </c>
      <c r="J110" s="46">
        <f t="shared" si="8"/>
        <v>57357</v>
      </c>
      <c r="K110" s="46">
        <f t="shared" si="8"/>
        <v>60232</v>
      </c>
      <c r="L110" s="46">
        <f t="shared" si="8"/>
        <v>61971</v>
      </c>
      <c r="M110" s="46">
        <f t="shared" si="8"/>
        <v>61026</v>
      </c>
      <c r="N110" s="46">
        <f t="shared" si="8"/>
        <v>62530</v>
      </c>
      <c r="O110" s="46">
        <f t="shared" si="8"/>
        <v>61331</v>
      </c>
      <c r="P110" s="59"/>
      <c r="Q110" s="59"/>
      <c r="R110" s="61"/>
      <c r="S110"/>
      <c r="T110"/>
      <c r="U110"/>
      <c r="V110"/>
      <c r="W110"/>
      <c r="X110"/>
      <c r="Y110"/>
      <c r="Z110"/>
      <c r="AA110"/>
      <c r="AB110"/>
      <c r="AC110" s="59"/>
      <c r="AD110" s="59"/>
    </row>
    <row r="111" spans="1:30" s="12" customFormat="1" x14ac:dyDescent="0.2">
      <c r="E111" s="45" t="s">
        <v>17</v>
      </c>
      <c r="F111" s="45" t="s">
        <v>18</v>
      </c>
      <c r="G111" s="46"/>
      <c r="H111" s="46"/>
      <c r="I111" s="46"/>
      <c r="J111" s="46"/>
      <c r="K111" s="46"/>
      <c r="L111" s="46"/>
      <c r="M111" s="46"/>
      <c r="N111" s="46"/>
      <c r="O111" s="46"/>
      <c r="P111" s="59"/>
      <c r="Q111" s="59"/>
      <c r="R111" s="61"/>
      <c r="S111"/>
      <c r="T111"/>
      <c r="U111"/>
      <c r="V111"/>
      <c r="W111"/>
      <c r="X111"/>
      <c r="Y111"/>
      <c r="Z111"/>
      <c r="AA111"/>
      <c r="AB111"/>
      <c r="AC111" s="59"/>
      <c r="AD111" s="59"/>
    </row>
    <row r="112" spans="1:30" x14ac:dyDescent="0.2">
      <c r="D112" t="s">
        <v>310</v>
      </c>
      <c r="E112" s="2" t="s">
        <v>19</v>
      </c>
      <c r="F112" s="2" t="s">
        <v>20</v>
      </c>
      <c r="G112" s="3">
        <v>227</v>
      </c>
      <c r="H112" s="3">
        <v>168</v>
      </c>
      <c r="I112" s="3">
        <v>180</v>
      </c>
      <c r="J112" s="3">
        <v>177</v>
      </c>
      <c r="K112" s="3">
        <v>147</v>
      </c>
      <c r="L112" s="3">
        <v>154</v>
      </c>
      <c r="M112" s="3">
        <v>151</v>
      </c>
      <c r="N112" s="3">
        <v>156</v>
      </c>
      <c r="O112" s="3">
        <v>156</v>
      </c>
      <c r="R112" s="3"/>
    </row>
    <row r="113" spans="1:30" x14ac:dyDescent="0.2">
      <c r="D113" t="s">
        <v>310</v>
      </c>
      <c r="E113" s="2" t="s">
        <v>21</v>
      </c>
      <c r="F113" s="2" t="s">
        <v>22</v>
      </c>
      <c r="G113" s="40" t="s">
        <v>116</v>
      </c>
      <c r="H113" s="40" t="s">
        <v>116</v>
      </c>
      <c r="I113" s="40" t="s">
        <v>116</v>
      </c>
      <c r="J113" s="40" t="s">
        <v>116</v>
      </c>
      <c r="K113" s="40" t="s">
        <v>116</v>
      </c>
      <c r="L113" s="40" t="s">
        <v>116</v>
      </c>
      <c r="M113" s="40" t="s">
        <v>116</v>
      </c>
      <c r="N113" s="40" t="s">
        <v>93</v>
      </c>
      <c r="O113" s="40" t="s">
        <v>93</v>
      </c>
      <c r="R113" s="40"/>
    </row>
    <row r="114" spans="1:30" x14ac:dyDescent="0.2">
      <c r="D114" t="s">
        <v>310</v>
      </c>
      <c r="E114" s="2" t="s">
        <v>23</v>
      </c>
      <c r="F114" s="2" t="s">
        <v>24</v>
      </c>
      <c r="G114" s="40" t="s">
        <v>116</v>
      </c>
      <c r="H114" s="40" t="s">
        <v>116</v>
      </c>
      <c r="I114" s="40" t="s">
        <v>116</v>
      </c>
      <c r="J114" s="40" t="s">
        <v>116</v>
      </c>
      <c r="K114" s="40" t="s">
        <v>116</v>
      </c>
      <c r="L114" s="40" t="s">
        <v>116</v>
      </c>
      <c r="M114" s="40" t="s">
        <v>116</v>
      </c>
      <c r="N114" s="3">
        <v>0</v>
      </c>
      <c r="O114" s="3">
        <v>0</v>
      </c>
      <c r="R114" s="3"/>
    </row>
    <row r="115" spans="1:30" x14ac:dyDescent="0.2">
      <c r="D115" t="s">
        <v>26</v>
      </c>
      <c r="E115" s="2" t="s">
        <v>25</v>
      </c>
      <c r="F115" s="2" t="s">
        <v>26</v>
      </c>
      <c r="G115" s="40" t="s">
        <v>116</v>
      </c>
      <c r="H115" s="40" t="s">
        <v>116</v>
      </c>
      <c r="I115" s="40" t="s">
        <v>116</v>
      </c>
      <c r="J115" s="40" t="s">
        <v>116</v>
      </c>
      <c r="K115" s="40" t="s">
        <v>116</v>
      </c>
      <c r="L115" s="40" t="s">
        <v>116</v>
      </c>
      <c r="M115" s="40" t="s">
        <v>116</v>
      </c>
      <c r="N115" s="40" t="s">
        <v>93</v>
      </c>
      <c r="O115" s="40" t="s">
        <v>93</v>
      </c>
      <c r="R115" s="40"/>
    </row>
    <row r="116" spans="1:30" x14ac:dyDescent="0.2">
      <c r="A116" s="79"/>
      <c r="B116" s="79"/>
      <c r="C116" s="79"/>
      <c r="D116" s="79" t="s">
        <v>304</v>
      </c>
      <c r="E116" s="5" t="s">
        <v>29</v>
      </c>
      <c r="F116" s="5" t="s">
        <v>30</v>
      </c>
      <c r="G116" s="6">
        <v>50913</v>
      </c>
      <c r="H116" s="6">
        <v>48913</v>
      </c>
      <c r="I116" s="6">
        <v>49938</v>
      </c>
      <c r="J116" s="6">
        <v>50098</v>
      </c>
      <c r="K116" s="6">
        <v>53046</v>
      </c>
      <c r="L116" s="6">
        <v>55122</v>
      </c>
      <c r="M116" s="6">
        <v>54523</v>
      </c>
      <c r="N116" s="6">
        <v>55284</v>
      </c>
      <c r="O116" s="6">
        <v>54738</v>
      </c>
      <c r="R116" s="3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</row>
    <row r="117" spans="1:30" x14ac:dyDescent="0.2">
      <c r="A117" s="70"/>
      <c r="B117" s="70"/>
      <c r="C117" s="70"/>
      <c r="D117" s="70" t="s">
        <v>170</v>
      </c>
      <c r="E117" s="67" t="s">
        <v>27</v>
      </c>
      <c r="F117" s="67" t="s">
        <v>28</v>
      </c>
      <c r="G117" s="69">
        <v>49</v>
      </c>
      <c r="H117" s="69">
        <v>50</v>
      </c>
      <c r="I117" s="69">
        <v>47</v>
      </c>
      <c r="J117" s="69">
        <v>48</v>
      </c>
      <c r="K117" s="69">
        <v>46</v>
      </c>
      <c r="L117" s="69">
        <v>42</v>
      </c>
      <c r="M117" s="69">
        <v>32</v>
      </c>
      <c r="N117" s="69">
        <v>28</v>
      </c>
      <c r="O117" s="69">
        <v>31</v>
      </c>
      <c r="R117" s="3"/>
    </row>
    <row r="118" spans="1:30" x14ac:dyDescent="0.2">
      <c r="A118" s="70"/>
      <c r="B118" s="70"/>
      <c r="C118" s="70"/>
      <c r="D118" s="70" t="s">
        <v>170</v>
      </c>
      <c r="E118" s="67" t="s">
        <v>31</v>
      </c>
      <c r="F118" s="67" t="s">
        <v>32</v>
      </c>
      <c r="G118" s="69">
        <v>472</v>
      </c>
      <c r="H118" s="69">
        <v>488</v>
      </c>
      <c r="I118" s="69">
        <v>589</v>
      </c>
      <c r="J118" s="69">
        <v>561</v>
      </c>
      <c r="K118" s="69">
        <v>494</v>
      </c>
      <c r="L118" s="69">
        <v>663</v>
      </c>
      <c r="M118" s="69">
        <v>602</v>
      </c>
      <c r="N118" s="69">
        <v>755</v>
      </c>
      <c r="O118" s="69">
        <v>583</v>
      </c>
      <c r="R118" s="3"/>
    </row>
    <row r="119" spans="1:30" x14ac:dyDescent="0.2">
      <c r="A119" s="70"/>
      <c r="B119" s="70"/>
      <c r="C119" s="70"/>
      <c r="D119" s="70" t="s">
        <v>170</v>
      </c>
      <c r="E119" s="67" t="s">
        <v>33</v>
      </c>
      <c r="F119" s="67" t="s">
        <v>34</v>
      </c>
      <c r="G119" s="69">
        <v>6</v>
      </c>
      <c r="H119" s="69">
        <v>5</v>
      </c>
      <c r="I119" s="69">
        <v>6</v>
      </c>
      <c r="J119" s="69">
        <v>7</v>
      </c>
      <c r="K119" s="69">
        <v>6</v>
      </c>
      <c r="L119" s="69">
        <v>8</v>
      </c>
      <c r="M119" s="69">
        <v>8</v>
      </c>
      <c r="N119" s="69">
        <v>7</v>
      </c>
      <c r="O119" s="69">
        <v>7</v>
      </c>
      <c r="R119" s="3"/>
    </row>
    <row r="120" spans="1:30" x14ac:dyDescent="0.2">
      <c r="A120" s="70"/>
      <c r="B120" s="70"/>
      <c r="C120" s="70"/>
      <c r="D120" s="70" t="s">
        <v>170</v>
      </c>
      <c r="E120" s="67" t="s">
        <v>35</v>
      </c>
      <c r="F120" s="67" t="s">
        <v>36</v>
      </c>
      <c r="G120" s="69">
        <v>4</v>
      </c>
      <c r="H120" s="69">
        <v>91</v>
      </c>
      <c r="I120" s="69">
        <v>57</v>
      </c>
      <c r="J120" s="69">
        <v>54</v>
      </c>
      <c r="K120" s="69">
        <v>29</v>
      </c>
      <c r="L120" s="69">
        <v>40</v>
      </c>
      <c r="M120" s="69">
        <v>16</v>
      </c>
      <c r="N120" s="69">
        <v>46</v>
      </c>
      <c r="O120" s="69">
        <v>58</v>
      </c>
      <c r="R120" s="3"/>
    </row>
    <row r="121" spans="1:30" x14ac:dyDescent="0.2">
      <c r="A121" s="70"/>
      <c r="B121" s="70"/>
      <c r="C121" s="70"/>
      <c r="D121" s="70" t="s">
        <v>170</v>
      </c>
      <c r="E121" s="67" t="s">
        <v>37</v>
      </c>
      <c r="F121" s="67" t="s">
        <v>38</v>
      </c>
      <c r="G121" s="69">
        <v>8</v>
      </c>
      <c r="H121" s="69">
        <v>25</v>
      </c>
      <c r="I121" s="69">
        <v>65</v>
      </c>
      <c r="J121" s="69">
        <v>127</v>
      </c>
      <c r="K121" s="69">
        <v>160</v>
      </c>
      <c r="L121" s="69">
        <v>91</v>
      </c>
      <c r="M121" s="69">
        <v>152</v>
      </c>
      <c r="N121" s="69">
        <v>122</v>
      </c>
      <c r="O121" s="69">
        <v>186</v>
      </c>
      <c r="R121" s="3"/>
    </row>
    <row r="122" spans="1:30" x14ac:dyDescent="0.2">
      <c r="A122" s="70"/>
      <c r="B122" s="70"/>
      <c r="C122" s="70"/>
      <c r="D122" s="70" t="s">
        <v>170</v>
      </c>
      <c r="E122" s="67" t="s">
        <v>39</v>
      </c>
      <c r="F122" s="67" t="s">
        <v>40</v>
      </c>
      <c r="G122" s="69">
        <v>5</v>
      </c>
      <c r="H122" s="69">
        <v>7</v>
      </c>
      <c r="I122" s="69">
        <v>1</v>
      </c>
      <c r="J122" s="68" t="s">
        <v>116</v>
      </c>
      <c r="K122" s="69">
        <v>4</v>
      </c>
      <c r="L122" s="69">
        <v>2</v>
      </c>
      <c r="M122" s="68" t="s">
        <v>116</v>
      </c>
      <c r="N122" s="69">
        <v>4</v>
      </c>
      <c r="O122" s="69">
        <v>5</v>
      </c>
      <c r="R122" s="3"/>
    </row>
    <row r="123" spans="1:30" s="53" customFormat="1" x14ac:dyDescent="0.2">
      <c r="A123" s="71" t="s">
        <v>313</v>
      </c>
      <c r="B123" s="71"/>
      <c r="C123" s="71"/>
      <c r="D123" s="71" t="s">
        <v>170</v>
      </c>
      <c r="E123" s="72" t="s">
        <v>41</v>
      </c>
      <c r="F123" s="19" t="s">
        <v>42</v>
      </c>
      <c r="G123" s="69">
        <v>3047</v>
      </c>
      <c r="H123" s="69">
        <v>3543</v>
      </c>
      <c r="I123" s="69">
        <v>3561</v>
      </c>
      <c r="J123" s="69">
        <v>3452</v>
      </c>
      <c r="K123" s="69">
        <v>3391</v>
      </c>
      <c r="L123" s="69">
        <v>3036</v>
      </c>
      <c r="M123" s="69">
        <v>2694</v>
      </c>
      <c r="N123" s="69">
        <v>3094</v>
      </c>
      <c r="O123" s="69">
        <v>2991</v>
      </c>
      <c r="P123" s="41"/>
      <c r="Q123" s="41"/>
      <c r="R123" s="3"/>
      <c r="S123"/>
      <c r="T123"/>
      <c r="U123"/>
      <c r="V123"/>
      <c r="W123"/>
      <c r="X123"/>
      <c r="Y123"/>
      <c r="Z123"/>
      <c r="AA123"/>
      <c r="AB123"/>
      <c r="AC123" s="41"/>
      <c r="AD123" s="41"/>
    </row>
    <row r="124" spans="1:30" x14ac:dyDescent="0.2">
      <c r="A124" s="70"/>
      <c r="B124" s="70"/>
      <c r="C124" s="70"/>
      <c r="D124" s="70" t="s">
        <v>170</v>
      </c>
      <c r="E124" s="67" t="s">
        <v>43</v>
      </c>
      <c r="F124" s="67" t="s">
        <v>44</v>
      </c>
      <c r="G124" s="69">
        <v>31</v>
      </c>
      <c r="H124" s="69">
        <v>47</v>
      </c>
      <c r="I124" s="69">
        <v>100</v>
      </c>
      <c r="J124" s="69">
        <v>44</v>
      </c>
      <c r="K124" s="69">
        <v>30</v>
      </c>
      <c r="L124" s="69">
        <v>27</v>
      </c>
      <c r="M124" s="69">
        <v>23</v>
      </c>
      <c r="N124" s="69">
        <v>41</v>
      </c>
      <c r="O124" s="69">
        <v>45</v>
      </c>
      <c r="R124" s="3"/>
    </row>
    <row r="125" spans="1:30" x14ac:dyDescent="0.2">
      <c r="A125" s="70"/>
      <c r="B125" s="70"/>
      <c r="C125" s="70"/>
      <c r="D125" s="70" t="s">
        <v>170</v>
      </c>
      <c r="E125" s="67" t="s">
        <v>45</v>
      </c>
      <c r="F125" s="67" t="s">
        <v>46</v>
      </c>
      <c r="G125" s="69">
        <v>31</v>
      </c>
      <c r="H125" s="69">
        <v>356</v>
      </c>
      <c r="I125" s="69">
        <v>590</v>
      </c>
      <c r="J125" s="69">
        <v>530</v>
      </c>
      <c r="K125" s="69">
        <v>538</v>
      </c>
      <c r="L125" s="69">
        <v>573</v>
      </c>
      <c r="M125" s="69">
        <v>639</v>
      </c>
      <c r="N125" s="69">
        <v>601</v>
      </c>
      <c r="O125" s="69">
        <v>539</v>
      </c>
      <c r="R125" s="3"/>
    </row>
    <row r="126" spans="1:30" x14ac:dyDescent="0.2">
      <c r="A126" s="70"/>
      <c r="B126" s="70"/>
      <c r="C126" s="70"/>
      <c r="D126" s="70" t="s">
        <v>170</v>
      </c>
      <c r="E126" s="67" t="s">
        <v>47</v>
      </c>
      <c r="F126" s="67" t="s">
        <v>48</v>
      </c>
      <c r="G126" s="69">
        <v>883</v>
      </c>
      <c r="H126" s="69">
        <v>546</v>
      </c>
      <c r="I126" s="69">
        <v>460</v>
      </c>
      <c r="J126" s="69">
        <v>438</v>
      </c>
      <c r="K126" s="69">
        <v>462</v>
      </c>
      <c r="L126" s="69">
        <v>346</v>
      </c>
      <c r="M126" s="69">
        <v>388</v>
      </c>
      <c r="N126" s="69">
        <v>466</v>
      </c>
      <c r="O126" s="69">
        <v>505</v>
      </c>
      <c r="R126" s="3"/>
    </row>
    <row r="127" spans="1:30" x14ac:dyDescent="0.2">
      <c r="A127" s="70"/>
      <c r="B127" s="70"/>
      <c r="C127" s="70"/>
      <c r="D127" s="70" t="s">
        <v>170</v>
      </c>
      <c r="E127" s="67" t="s">
        <v>49</v>
      </c>
      <c r="F127" s="67" t="s">
        <v>50</v>
      </c>
      <c r="G127" s="69">
        <v>12</v>
      </c>
      <c r="H127" s="69">
        <v>6</v>
      </c>
      <c r="I127" s="69">
        <v>3</v>
      </c>
      <c r="J127" s="69">
        <v>2</v>
      </c>
      <c r="K127" s="69">
        <v>4</v>
      </c>
      <c r="L127" s="69">
        <v>4</v>
      </c>
      <c r="M127" s="69">
        <v>8</v>
      </c>
      <c r="N127" s="69">
        <v>3</v>
      </c>
      <c r="O127" s="69">
        <v>5</v>
      </c>
      <c r="R127" s="3"/>
    </row>
    <row r="128" spans="1:30" x14ac:dyDescent="0.2">
      <c r="A128" s="70"/>
      <c r="B128" s="70"/>
      <c r="C128" s="70"/>
      <c r="D128" s="70" t="s">
        <v>170</v>
      </c>
      <c r="E128" s="67" t="s">
        <v>51</v>
      </c>
      <c r="F128" s="67" t="s">
        <v>52</v>
      </c>
      <c r="G128" s="68" t="s">
        <v>116</v>
      </c>
      <c r="H128" s="68" t="s">
        <v>116</v>
      </c>
      <c r="I128" s="69">
        <v>5</v>
      </c>
      <c r="J128" s="69">
        <v>4</v>
      </c>
      <c r="K128" s="68" t="s">
        <v>116</v>
      </c>
      <c r="L128" s="68" t="s">
        <v>116</v>
      </c>
      <c r="M128" s="68" t="s">
        <v>116</v>
      </c>
      <c r="N128" s="68" t="s">
        <v>93</v>
      </c>
      <c r="O128" s="68" t="s">
        <v>93</v>
      </c>
      <c r="R128" s="40"/>
    </row>
    <row r="129" spans="1:18" x14ac:dyDescent="0.2">
      <c r="A129" s="70"/>
      <c r="B129" s="70"/>
      <c r="C129" s="70"/>
      <c r="D129" s="70" t="s">
        <v>170</v>
      </c>
      <c r="E129" s="67" t="s">
        <v>53</v>
      </c>
      <c r="F129" s="67" t="s">
        <v>54</v>
      </c>
      <c r="G129" s="68" t="s">
        <v>116</v>
      </c>
      <c r="H129" s="69">
        <v>0</v>
      </c>
      <c r="I129" s="69">
        <v>1</v>
      </c>
      <c r="J129" s="69">
        <v>4</v>
      </c>
      <c r="K129" s="69">
        <v>3</v>
      </c>
      <c r="L129" s="69">
        <v>1</v>
      </c>
      <c r="M129" s="68" t="s">
        <v>116</v>
      </c>
      <c r="N129" s="69">
        <v>1</v>
      </c>
      <c r="O129" s="69">
        <v>1</v>
      </c>
      <c r="R129" s="3"/>
    </row>
    <row r="130" spans="1:18" x14ac:dyDescent="0.2">
      <c r="A130" s="70"/>
      <c r="B130" s="70"/>
      <c r="C130" s="70"/>
      <c r="D130" s="70" t="s">
        <v>170</v>
      </c>
      <c r="E130" s="67" t="s">
        <v>55</v>
      </c>
      <c r="F130" s="67" t="s">
        <v>56</v>
      </c>
      <c r="G130" s="69">
        <v>33</v>
      </c>
      <c r="H130" s="69">
        <v>46</v>
      </c>
      <c r="I130" s="69">
        <v>55</v>
      </c>
      <c r="J130" s="69">
        <v>53</v>
      </c>
      <c r="K130" s="69">
        <v>35</v>
      </c>
      <c r="L130" s="69">
        <v>34</v>
      </c>
      <c r="M130" s="69">
        <v>30</v>
      </c>
      <c r="N130" s="69">
        <v>31</v>
      </c>
      <c r="O130" s="69">
        <v>37</v>
      </c>
      <c r="R130" s="3"/>
    </row>
    <row r="131" spans="1:18" x14ac:dyDescent="0.2">
      <c r="A131" s="70"/>
      <c r="B131" s="70"/>
      <c r="C131" s="70"/>
      <c r="D131" s="70" t="s">
        <v>170</v>
      </c>
      <c r="E131" s="67" t="s">
        <v>57</v>
      </c>
      <c r="F131" s="67" t="s">
        <v>58</v>
      </c>
      <c r="G131" s="69">
        <v>0</v>
      </c>
      <c r="H131" s="68" t="s">
        <v>116</v>
      </c>
      <c r="I131" s="69">
        <v>2</v>
      </c>
      <c r="J131" s="69">
        <v>0</v>
      </c>
      <c r="K131" s="68" t="s">
        <v>116</v>
      </c>
      <c r="L131" s="68" t="s">
        <v>116</v>
      </c>
      <c r="M131" s="68" t="s">
        <v>116</v>
      </c>
      <c r="N131" s="69">
        <v>0</v>
      </c>
      <c r="O131" s="69">
        <v>0</v>
      </c>
      <c r="R131" s="3"/>
    </row>
    <row r="132" spans="1:18" x14ac:dyDescent="0.2">
      <c r="A132" s="70"/>
      <c r="B132" s="70"/>
      <c r="C132" s="70"/>
      <c r="D132" s="70" t="s">
        <v>170</v>
      </c>
      <c r="E132" s="67" t="s">
        <v>59</v>
      </c>
      <c r="F132" s="67" t="s">
        <v>60</v>
      </c>
      <c r="G132" s="69">
        <v>9</v>
      </c>
      <c r="H132" s="69">
        <v>10</v>
      </c>
      <c r="I132" s="69">
        <v>13</v>
      </c>
      <c r="J132" s="69">
        <v>19</v>
      </c>
      <c r="K132" s="69">
        <v>14</v>
      </c>
      <c r="L132" s="69">
        <v>12</v>
      </c>
      <c r="M132" s="69">
        <v>13</v>
      </c>
      <c r="N132" s="69">
        <v>13</v>
      </c>
      <c r="O132" s="69">
        <v>9</v>
      </c>
      <c r="R132" s="3"/>
    </row>
    <row r="133" spans="1:18" x14ac:dyDescent="0.2">
      <c r="A133" s="70"/>
      <c r="B133" s="70"/>
      <c r="C133" s="70"/>
      <c r="D133" s="70" t="s">
        <v>170</v>
      </c>
      <c r="E133" s="67" t="s">
        <v>61</v>
      </c>
      <c r="F133" s="67" t="s">
        <v>62</v>
      </c>
      <c r="G133" s="69">
        <v>4</v>
      </c>
      <c r="H133" s="69">
        <v>5</v>
      </c>
      <c r="I133" s="69">
        <v>3</v>
      </c>
      <c r="J133" s="69">
        <v>3</v>
      </c>
      <c r="K133" s="69">
        <v>2</v>
      </c>
      <c r="L133" s="69">
        <v>2</v>
      </c>
      <c r="M133" s="69">
        <v>0</v>
      </c>
      <c r="N133" s="68" t="s">
        <v>93</v>
      </c>
      <c r="O133" s="69">
        <v>2</v>
      </c>
      <c r="R133" s="3"/>
    </row>
    <row r="134" spans="1:18" ht="16" customHeight="1" x14ac:dyDescent="0.2">
      <c r="A134" s="70"/>
      <c r="B134" s="70"/>
      <c r="C134" s="70"/>
      <c r="D134" s="70" t="s">
        <v>170</v>
      </c>
      <c r="E134" s="67" t="s">
        <v>63</v>
      </c>
      <c r="F134" s="67" t="s">
        <v>64</v>
      </c>
      <c r="G134" s="69">
        <v>5</v>
      </c>
      <c r="H134" s="69">
        <v>3</v>
      </c>
      <c r="I134" s="69">
        <v>2</v>
      </c>
      <c r="J134" s="69">
        <v>3</v>
      </c>
      <c r="K134" s="69">
        <v>4</v>
      </c>
      <c r="L134" s="69">
        <v>3</v>
      </c>
      <c r="M134" s="69">
        <v>4</v>
      </c>
      <c r="N134" s="69">
        <v>4</v>
      </c>
      <c r="O134" s="69">
        <v>4</v>
      </c>
      <c r="R134" s="3"/>
    </row>
    <row r="135" spans="1:18" x14ac:dyDescent="0.2">
      <c r="E135" s="2" t="s">
        <v>65</v>
      </c>
      <c r="F135" s="2" t="s">
        <v>66</v>
      </c>
      <c r="G135" s="3">
        <v>5027</v>
      </c>
      <c r="H135" s="3">
        <v>2910</v>
      </c>
      <c r="I135" s="3">
        <v>306</v>
      </c>
      <c r="J135" s="3">
        <v>205</v>
      </c>
      <c r="K135" s="3">
        <v>168</v>
      </c>
      <c r="L135" s="3">
        <v>111</v>
      </c>
      <c r="M135" s="3">
        <v>149</v>
      </c>
      <c r="N135" s="3">
        <v>252</v>
      </c>
      <c r="O135" s="3">
        <v>92</v>
      </c>
      <c r="R135" s="3"/>
    </row>
    <row r="136" spans="1:18" x14ac:dyDescent="0.2">
      <c r="E136" s="2" t="s">
        <v>71</v>
      </c>
      <c r="F136" s="2" t="s">
        <v>72</v>
      </c>
      <c r="G136" s="3">
        <v>6</v>
      </c>
      <c r="H136" s="3">
        <v>8</v>
      </c>
      <c r="I136" s="3">
        <v>10</v>
      </c>
      <c r="J136" s="3">
        <v>9</v>
      </c>
      <c r="K136" s="3">
        <v>6</v>
      </c>
      <c r="L136" s="3">
        <v>6</v>
      </c>
      <c r="M136" s="3">
        <v>9</v>
      </c>
      <c r="N136" s="3">
        <v>5</v>
      </c>
      <c r="O136" s="3">
        <v>4</v>
      </c>
      <c r="R136" s="3"/>
    </row>
    <row r="137" spans="1:18" x14ac:dyDescent="0.2">
      <c r="A137" s="42"/>
      <c r="B137" s="42"/>
      <c r="C137" s="42"/>
      <c r="D137" s="42"/>
      <c r="E137" s="43" t="s">
        <v>96</v>
      </c>
      <c r="F137" s="43" t="s">
        <v>97</v>
      </c>
      <c r="G137" s="44">
        <v>52</v>
      </c>
      <c r="H137" s="44">
        <v>59</v>
      </c>
      <c r="I137" s="44">
        <v>135</v>
      </c>
      <c r="J137" s="44">
        <v>163</v>
      </c>
      <c r="K137" s="44">
        <v>170</v>
      </c>
      <c r="L137" s="44">
        <v>120</v>
      </c>
      <c r="M137" s="44">
        <v>124</v>
      </c>
      <c r="N137" s="44">
        <v>147</v>
      </c>
      <c r="O137" s="44">
        <v>134</v>
      </c>
      <c r="R137" s="3"/>
    </row>
    <row r="138" spans="1:18" x14ac:dyDescent="0.2">
      <c r="A138" s="42"/>
      <c r="B138" s="42"/>
      <c r="C138" s="42"/>
      <c r="D138" s="42"/>
      <c r="E138" s="43" t="s">
        <v>98</v>
      </c>
      <c r="F138" s="43" t="s">
        <v>99</v>
      </c>
      <c r="G138" s="44">
        <v>581</v>
      </c>
      <c r="H138" s="44">
        <v>688</v>
      </c>
      <c r="I138" s="44">
        <v>880</v>
      </c>
      <c r="J138" s="44">
        <v>1036</v>
      </c>
      <c r="K138" s="44">
        <v>1214</v>
      </c>
      <c r="L138" s="44">
        <v>1256</v>
      </c>
      <c r="M138" s="44">
        <v>1127</v>
      </c>
      <c r="N138" s="44">
        <v>1175</v>
      </c>
      <c r="O138" s="44">
        <v>1055</v>
      </c>
      <c r="R138" s="3"/>
    </row>
    <row r="139" spans="1:18" x14ac:dyDescent="0.2">
      <c r="A139" s="42"/>
      <c r="B139" s="42"/>
      <c r="C139" s="42"/>
      <c r="D139" s="42"/>
      <c r="E139" s="43"/>
      <c r="F139" s="43" t="s">
        <v>308</v>
      </c>
      <c r="G139" s="44"/>
      <c r="H139" s="44"/>
      <c r="I139" s="44"/>
      <c r="J139" s="44"/>
      <c r="K139" s="44"/>
      <c r="L139" s="44"/>
      <c r="M139" s="44"/>
      <c r="N139" s="44"/>
      <c r="O139" s="44"/>
      <c r="R139" s="3"/>
    </row>
    <row r="140" spans="1:18" x14ac:dyDescent="0.2">
      <c r="A140" s="42"/>
      <c r="B140" s="42"/>
      <c r="C140" s="42"/>
      <c r="D140" s="42"/>
      <c r="E140" s="43" t="s">
        <v>102</v>
      </c>
      <c r="F140" s="43" t="s">
        <v>103</v>
      </c>
      <c r="G140" s="44">
        <v>3</v>
      </c>
      <c r="H140" s="44">
        <v>0</v>
      </c>
      <c r="I140" s="81" t="s">
        <v>116</v>
      </c>
      <c r="J140" s="81" t="s">
        <v>116</v>
      </c>
      <c r="K140" s="44">
        <v>0</v>
      </c>
      <c r="L140" s="44">
        <v>8</v>
      </c>
      <c r="M140" s="44">
        <v>8</v>
      </c>
      <c r="N140" s="44">
        <v>2</v>
      </c>
      <c r="O140" s="44">
        <v>4</v>
      </c>
      <c r="R140" s="3"/>
    </row>
    <row r="141" spans="1:18" x14ac:dyDescent="0.2">
      <c r="E141" s="2" t="s">
        <v>67</v>
      </c>
      <c r="F141" s="2" t="s">
        <v>68</v>
      </c>
      <c r="G141" s="40" t="s">
        <v>116</v>
      </c>
      <c r="H141" s="40" t="s">
        <v>116</v>
      </c>
      <c r="I141" s="40" t="s">
        <v>116</v>
      </c>
      <c r="J141" s="40" t="s">
        <v>116</v>
      </c>
      <c r="K141" s="40" t="s">
        <v>116</v>
      </c>
      <c r="L141" s="40" t="s">
        <v>116</v>
      </c>
      <c r="M141" s="40" t="s">
        <v>116</v>
      </c>
      <c r="N141" s="40" t="s">
        <v>93</v>
      </c>
      <c r="O141" s="40" t="s">
        <v>93</v>
      </c>
      <c r="R141" s="40"/>
    </row>
    <row r="142" spans="1:18" x14ac:dyDescent="0.2">
      <c r="E142" s="2" t="s">
        <v>69</v>
      </c>
      <c r="F142" s="2" t="s">
        <v>70</v>
      </c>
      <c r="G142" s="3">
        <v>0</v>
      </c>
      <c r="H142" s="3">
        <v>0</v>
      </c>
      <c r="I142" s="3">
        <v>4</v>
      </c>
      <c r="J142" s="3">
        <v>12</v>
      </c>
      <c r="K142" s="3">
        <v>11</v>
      </c>
      <c r="L142" s="3">
        <v>23</v>
      </c>
      <c r="M142" s="3">
        <v>18</v>
      </c>
      <c r="N142" s="3">
        <v>25</v>
      </c>
      <c r="O142" s="3">
        <v>27</v>
      </c>
      <c r="R142" s="3"/>
    </row>
    <row r="143" spans="1:18" x14ac:dyDescent="0.2">
      <c r="E143" s="2" t="s">
        <v>73</v>
      </c>
      <c r="F143" s="2" t="s">
        <v>74</v>
      </c>
      <c r="G143" s="3">
        <v>22</v>
      </c>
      <c r="H143" s="3">
        <v>51</v>
      </c>
      <c r="I143" s="3">
        <v>93</v>
      </c>
      <c r="J143" s="3">
        <v>39</v>
      </c>
      <c r="K143" s="3">
        <v>26</v>
      </c>
      <c r="L143" s="3">
        <v>69</v>
      </c>
      <c r="M143" s="3">
        <v>78</v>
      </c>
      <c r="N143" s="3">
        <v>11</v>
      </c>
      <c r="O143" s="3">
        <v>6</v>
      </c>
      <c r="R143" s="3"/>
    </row>
    <row r="144" spans="1:18" x14ac:dyDescent="0.2">
      <c r="E144" s="2" t="s">
        <v>75</v>
      </c>
      <c r="F144" s="2" t="s">
        <v>76</v>
      </c>
      <c r="G144" s="3">
        <v>9</v>
      </c>
      <c r="H144" s="3">
        <v>9</v>
      </c>
      <c r="I144" s="3">
        <v>9</v>
      </c>
      <c r="J144" s="3">
        <v>10</v>
      </c>
      <c r="K144" s="3">
        <v>8</v>
      </c>
      <c r="L144" s="3">
        <v>8</v>
      </c>
      <c r="M144" s="3">
        <v>8</v>
      </c>
      <c r="N144" s="3">
        <v>5</v>
      </c>
      <c r="O144" s="3">
        <v>3</v>
      </c>
      <c r="R144" s="3"/>
    </row>
    <row r="145" spans="3:30" x14ac:dyDescent="0.2">
      <c r="E145" s="2" t="s">
        <v>77</v>
      </c>
      <c r="F145" s="2" t="s">
        <v>78</v>
      </c>
      <c r="G145" s="40" t="s">
        <v>116</v>
      </c>
      <c r="H145" s="40" t="s">
        <v>116</v>
      </c>
      <c r="I145" s="40" t="s">
        <v>116</v>
      </c>
      <c r="J145" s="40" t="s">
        <v>116</v>
      </c>
      <c r="K145" s="3">
        <v>1</v>
      </c>
      <c r="L145" s="40" t="s">
        <v>116</v>
      </c>
      <c r="M145" s="40" t="s">
        <v>116</v>
      </c>
      <c r="N145" s="40" t="s">
        <v>93</v>
      </c>
      <c r="O145" s="40" t="s">
        <v>93</v>
      </c>
      <c r="R145" s="40"/>
    </row>
    <row r="146" spans="3:30" x14ac:dyDescent="0.2">
      <c r="E146" s="2" t="s">
        <v>79</v>
      </c>
      <c r="F146" s="2" t="s">
        <v>80</v>
      </c>
      <c r="G146" s="40" t="s">
        <v>116</v>
      </c>
      <c r="H146" s="40" t="s">
        <v>116</v>
      </c>
      <c r="I146" s="40" t="s">
        <v>116</v>
      </c>
      <c r="J146" s="40" t="s">
        <v>116</v>
      </c>
      <c r="K146" s="40" t="s">
        <v>116</v>
      </c>
      <c r="L146" s="40" t="s">
        <v>116</v>
      </c>
      <c r="M146" s="40" t="s">
        <v>116</v>
      </c>
      <c r="N146" s="40" t="s">
        <v>93</v>
      </c>
      <c r="O146" s="40" t="s">
        <v>93</v>
      </c>
      <c r="R146" s="40"/>
    </row>
    <row r="147" spans="3:30" x14ac:dyDescent="0.2">
      <c r="E147" s="2" t="s">
        <v>81</v>
      </c>
      <c r="F147" s="2" t="s">
        <v>82</v>
      </c>
      <c r="G147" s="40" t="s">
        <v>116</v>
      </c>
      <c r="H147" s="40" t="s">
        <v>116</v>
      </c>
      <c r="I147" s="40" t="s">
        <v>116</v>
      </c>
      <c r="J147" s="40" t="s">
        <v>116</v>
      </c>
      <c r="K147" s="40" t="s">
        <v>116</v>
      </c>
      <c r="L147" s="40" t="s">
        <v>116</v>
      </c>
      <c r="M147" s="40" t="s">
        <v>116</v>
      </c>
      <c r="N147" s="40" t="s">
        <v>93</v>
      </c>
      <c r="O147" s="40" t="s">
        <v>93</v>
      </c>
      <c r="R147" s="40"/>
    </row>
    <row r="148" spans="3:30" x14ac:dyDescent="0.2">
      <c r="E148" s="2" t="s">
        <v>83</v>
      </c>
      <c r="F148" s="2" t="s">
        <v>84</v>
      </c>
      <c r="G148" s="40" t="s">
        <v>116</v>
      </c>
      <c r="H148" s="40" t="s">
        <v>116</v>
      </c>
      <c r="I148" s="40" t="s">
        <v>116</v>
      </c>
      <c r="J148" s="40" t="s">
        <v>116</v>
      </c>
      <c r="K148" s="40" t="s">
        <v>116</v>
      </c>
      <c r="L148" s="40" t="s">
        <v>116</v>
      </c>
      <c r="M148" s="40" t="s">
        <v>116</v>
      </c>
      <c r="N148" s="40" t="s">
        <v>93</v>
      </c>
      <c r="O148" s="40" t="s">
        <v>93</v>
      </c>
      <c r="R148" s="40"/>
    </row>
    <row r="149" spans="3:30" x14ac:dyDescent="0.2">
      <c r="E149" s="2" t="s">
        <v>85</v>
      </c>
      <c r="F149" s="2" t="s">
        <v>86</v>
      </c>
      <c r="G149" s="40" t="s">
        <v>116</v>
      </c>
      <c r="H149" s="40" t="s">
        <v>116</v>
      </c>
      <c r="I149" s="40" t="s">
        <v>116</v>
      </c>
      <c r="J149" s="40" t="s">
        <v>116</v>
      </c>
      <c r="K149" s="3">
        <v>0</v>
      </c>
      <c r="L149" s="40" t="s">
        <v>116</v>
      </c>
      <c r="M149" s="40" t="s">
        <v>116</v>
      </c>
      <c r="N149" s="40" t="s">
        <v>93</v>
      </c>
      <c r="O149" s="40" t="s">
        <v>93</v>
      </c>
      <c r="R149" s="40"/>
    </row>
    <row r="150" spans="3:30" x14ac:dyDescent="0.2">
      <c r="E150" s="2" t="s">
        <v>87</v>
      </c>
      <c r="F150" s="2" t="s">
        <v>88</v>
      </c>
      <c r="G150" s="3">
        <v>6</v>
      </c>
      <c r="H150" s="3">
        <v>7</v>
      </c>
      <c r="I150" s="3">
        <v>8</v>
      </c>
      <c r="J150" s="3">
        <v>8</v>
      </c>
      <c r="K150" s="3">
        <v>8</v>
      </c>
      <c r="L150" s="3">
        <v>12</v>
      </c>
      <c r="M150" s="3">
        <v>15</v>
      </c>
      <c r="N150" s="3">
        <v>27</v>
      </c>
      <c r="O150" s="3">
        <v>10</v>
      </c>
      <c r="R150" s="3"/>
    </row>
    <row r="151" spans="3:30" x14ac:dyDescent="0.2">
      <c r="E151" s="2" t="s">
        <v>89</v>
      </c>
      <c r="F151" s="2" t="s">
        <v>90</v>
      </c>
      <c r="G151" s="3">
        <v>46</v>
      </c>
      <c r="H151" s="3">
        <v>56</v>
      </c>
      <c r="I151" s="3">
        <v>51</v>
      </c>
      <c r="J151" s="3">
        <v>51</v>
      </c>
      <c r="K151" s="3">
        <v>61</v>
      </c>
      <c r="L151" s="3">
        <v>55</v>
      </c>
      <c r="M151" s="3">
        <v>66</v>
      </c>
      <c r="N151" s="3">
        <v>36</v>
      </c>
      <c r="O151" s="3">
        <v>41</v>
      </c>
      <c r="R151" s="3"/>
    </row>
    <row r="152" spans="3:30" x14ac:dyDescent="0.2">
      <c r="E152" s="2" t="s">
        <v>104</v>
      </c>
      <c r="F152" s="2" t="s">
        <v>105</v>
      </c>
      <c r="G152" s="3">
        <v>29</v>
      </c>
      <c r="H152" s="3">
        <v>17</v>
      </c>
      <c r="I152" s="3">
        <v>15</v>
      </c>
      <c r="J152" s="3">
        <v>16</v>
      </c>
      <c r="K152" s="3">
        <v>13</v>
      </c>
      <c r="L152" s="3">
        <v>12</v>
      </c>
      <c r="M152" s="3">
        <v>14</v>
      </c>
      <c r="N152" s="3">
        <v>13</v>
      </c>
      <c r="O152" s="3">
        <v>4</v>
      </c>
      <c r="R152" s="3"/>
    </row>
    <row r="153" spans="3:30" x14ac:dyDescent="0.2">
      <c r="E153" s="2" t="s">
        <v>106</v>
      </c>
      <c r="F153" s="2" t="s">
        <v>107</v>
      </c>
      <c r="G153" s="3">
        <v>93</v>
      </c>
      <c r="H153" s="3">
        <v>82</v>
      </c>
      <c r="I153" s="3">
        <v>93</v>
      </c>
      <c r="J153" s="3">
        <v>88</v>
      </c>
      <c r="K153" s="3">
        <v>61</v>
      </c>
      <c r="L153" s="3">
        <v>58</v>
      </c>
      <c r="M153" s="3">
        <v>53</v>
      </c>
      <c r="N153" s="3">
        <v>43</v>
      </c>
      <c r="O153" s="3">
        <v>10</v>
      </c>
      <c r="R153" s="3"/>
    </row>
    <row r="154" spans="3:30" x14ac:dyDescent="0.2">
      <c r="E154" s="2" t="s">
        <v>108</v>
      </c>
      <c r="F154" s="2" t="s">
        <v>109</v>
      </c>
      <c r="G154" s="40" t="s">
        <v>116</v>
      </c>
      <c r="H154" s="40" t="s">
        <v>116</v>
      </c>
      <c r="I154" s="40" t="s">
        <v>116</v>
      </c>
      <c r="J154" s="40" t="s">
        <v>116</v>
      </c>
      <c r="K154" s="40" t="s">
        <v>116</v>
      </c>
      <c r="L154" s="40" t="s">
        <v>116</v>
      </c>
      <c r="M154" s="40" t="s">
        <v>116</v>
      </c>
      <c r="N154" s="40" t="s">
        <v>93</v>
      </c>
      <c r="O154" s="40" t="s">
        <v>93</v>
      </c>
      <c r="R154" s="40"/>
    </row>
    <row r="155" spans="3:30" x14ac:dyDescent="0.2">
      <c r="E155" s="2" t="s">
        <v>110</v>
      </c>
      <c r="F155" s="2" t="s">
        <v>111</v>
      </c>
      <c r="G155" s="3">
        <v>30</v>
      </c>
      <c r="H155" s="3">
        <v>46</v>
      </c>
      <c r="I155" s="3">
        <v>56</v>
      </c>
      <c r="J155" s="3">
        <v>53</v>
      </c>
      <c r="K155" s="3">
        <v>26</v>
      </c>
      <c r="L155" s="3">
        <v>34</v>
      </c>
      <c r="M155" s="3">
        <v>32</v>
      </c>
      <c r="N155" s="3">
        <v>44</v>
      </c>
      <c r="O155" s="3">
        <v>30</v>
      </c>
      <c r="R155" s="3"/>
    </row>
    <row r="156" spans="3:30" x14ac:dyDescent="0.2">
      <c r="E156" s="2" t="s">
        <v>112</v>
      </c>
      <c r="F156" s="2" t="s">
        <v>113</v>
      </c>
      <c r="G156" s="3">
        <v>46</v>
      </c>
      <c r="H156" s="3">
        <v>38</v>
      </c>
      <c r="I156" s="3">
        <v>41</v>
      </c>
      <c r="J156" s="3">
        <v>43</v>
      </c>
      <c r="K156" s="3">
        <v>44</v>
      </c>
      <c r="L156" s="3">
        <v>39</v>
      </c>
      <c r="M156" s="3">
        <v>42</v>
      </c>
      <c r="N156" s="3">
        <v>89</v>
      </c>
      <c r="O156" s="3">
        <v>9</v>
      </c>
      <c r="R156" s="3"/>
    </row>
    <row r="157" spans="3:30" s="12" customFormat="1" x14ac:dyDescent="0.2">
      <c r="C157" s="45" t="s">
        <v>119</v>
      </c>
      <c r="D157" s="45" t="s">
        <v>120</v>
      </c>
      <c r="E157" s="45" t="s">
        <v>15</v>
      </c>
      <c r="F157" s="45" t="s">
        <v>325</v>
      </c>
      <c r="G157" s="46">
        <f t="shared" ref="G157:O157" si="9">SUM(G159:G206)</f>
        <v>94165</v>
      </c>
      <c r="H157" s="46">
        <f t="shared" si="9"/>
        <v>91212</v>
      </c>
      <c r="I157" s="46">
        <f t="shared" si="9"/>
        <v>89233</v>
      </c>
      <c r="J157" s="46">
        <f t="shared" si="9"/>
        <v>90464</v>
      </c>
      <c r="K157" s="46">
        <f t="shared" si="9"/>
        <v>86608</v>
      </c>
      <c r="L157" s="46">
        <f t="shared" si="9"/>
        <v>85953</v>
      </c>
      <c r="M157" s="46">
        <f t="shared" si="9"/>
        <v>83047</v>
      </c>
      <c r="N157" s="46">
        <f t="shared" si="9"/>
        <v>79820</v>
      </c>
      <c r="O157" s="46">
        <f t="shared" si="9"/>
        <v>82346</v>
      </c>
      <c r="P157" s="59"/>
      <c r="Q157" s="59"/>
      <c r="R157" s="59"/>
      <c r="S157"/>
      <c r="T157"/>
      <c r="U157"/>
      <c r="V157"/>
      <c r="W157"/>
      <c r="X157"/>
      <c r="Y157"/>
      <c r="Z157"/>
      <c r="AA157"/>
      <c r="AB157"/>
      <c r="AC157" s="59"/>
      <c r="AD157" s="59"/>
    </row>
    <row r="158" spans="3:30" s="12" customFormat="1" x14ac:dyDescent="0.2">
      <c r="E158" s="45" t="s">
        <v>17</v>
      </c>
      <c r="F158" s="45" t="s">
        <v>18</v>
      </c>
      <c r="G158" s="46"/>
      <c r="H158" s="46"/>
      <c r="I158" s="46"/>
      <c r="J158" s="46"/>
      <c r="K158" s="46"/>
      <c r="L158" s="46"/>
      <c r="M158" s="46"/>
      <c r="N158" s="46"/>
      <c r="O158" s="46"/>
      <c r="P158" s="59"/>
      <c r="Q158" s="59"/>
      <c r="R158" s="59"/>
      <c r="S158"/>
      <c r="T158"/>
      <c r="U158"/>
      <c r="V158"/>
      <c r="W158"/>
      <c r="X158"/>
      <c r="Y158"/>
      <c r="Z158"/>
      <c r="AA158"/>
      <c r="AB158"/>
      <c r="AC158" s="59"/>
      <c r="AD158" s="59"/>
    </row>
    <row r="159" spans="3:30" x14ac:dyDescent="0.2">
      <c r="E159" s="2" t="s">
        <v>19</v>
      </c>
      <c r="F159" s="2" t="s">
        <v>20</v>
      </c>
      <c r="G159" s="3">
        <v>1547</v>
      </c>
      <c r="H159" s="3">
        <v>1431</v>
      </c>
      <c r="I159" s="3">
        <v>1350</v>
      </c>
      <c r="J159" s="3">
        <v>1417</v>
      </c>
      <c r="K159" s="3">
        <v>1389</v>
      </c>
      <c r="L159" s="3">
        <v>1300</v>
      </c>
      <c r="M159" s="3">
        <v>1423</v>
      </c>
      <c r="N159" s="3">
        <v>1396</v>
      </c>
      <c r="O159" s="3">
        <v>1364</v>
      </c>
    </row>
    <row r="160" spans="3:30" x14ac:dyDescent="0.2">
      <c r="E160" s="2" t="s">
        <v>21</v>
      </c>
      <c r="F160" s="2" t="s">
        <v>22</v>
      </c>
      <c r="G160" s="3">
        <v>222</v>
      </c>
      <c r="H160" s="3">
        <v>216</v>
      </c>
      <c r="I160" s="3">
        <v>257</v>
      </c>
      <c r="J160" s="3">
        <v>240</v>
      </c>
      <c r="K160" s="3">
        <v>171</v>
      </c>
      <c r="L160" s="3">
        <v>163</v>
      </c>
      <c r="M160" s="3">
        <v>169</v>
      </c>
      <c r="N160" s="3">
        <v>168</v>
      </c>
      <c r="O160" s="3">
        <v>127</v>
      </c>
    </row>
    <row r="161" spans="1:30" x14ac:dyDescent="0.2">
      <c r="E161" s="2" t="s">
        <v>23</v>
      </c>
      <c r="F161" s="2" t="s">
        <v>24</v>
      </c>
      <c r="G161" s="3">
        <v>2221</v>
      </c>
      <c r="H161" s="3">
        <v>1985</v>
      </c>
      <c r="I161" s="3">
        <v>2021</v>
      </c>
      <c r="J161" s="3">
        <v>1501</v>
      </c>
      <c r="K161" s="3">
        <v>1181</v>
      </c>
      <c r="L161" s="3">
        <v>1357</v>
      </c>
      <c r="M161" s="3">
        <v>1301</v>
      </c>
      <c r="N161" s="3">
        <v>1247</v>
      </c>
      <c r="O161" s="3">
        <v>1421</v>
      </c>
    </row>
    <row r="162" spans="1:30" x14ac:dyDescent="0.2">
      <c r="E162" s="2" t="s">
        <v>25</v>
      </c>
      <c r="F162" s="2" t="s">
        <v>26</v>
      </c>
      <c r="G162" s="3">
        <v>58</v>
      </c>
      <c r="H162" s="3">
        <v>47</v>
      </c>
      <c r="I162" s="3">
        <v>50</v>
      </c>
      <c r="J162" s="3">
        <v>48</v>
      </c>
      <c r="K162" s="3">
        <v>33</v>
      </c>
      <c r="L162" s="3">
        <v>23</v>
      </c>
      <c r="M162" s="3">
        <v>23</v>
      </c>
      <c r="N162" s="3">
        <v>24</v>
      </c>
      <c r="O162" s="3">
        <v>20</v>
      </c>
    </row>
    <row r="163" spans="1:30" x14ac:dyDescent="0.2">
      <c r="A163" s="79"/>
      <c r="B163" s="79"/>
      <c r="C163" s="79"/>
      <c r="D163" s="79"/>
      <c r="E163" s="5" t="s">
        <v>29</v>
      </c>
      <c r="F163" s="5" t="s">
        <v>30</v>
      </c>
      <c r="G163" s="6">
        <v>10237</v>
      </c>
      <c r="H163" s="6">
        <v>10707</v>
      </c>
      <c r="I163" s="6">
        <v>10669</v>
      </c>
      <c r="J163" s="6">
        <v>10292</v>
      </c>
      <c r="K163" s="6">
        <v>9533</v>
      </c>
      <c r="L163" s="6">
        <v>8110</v>
      </c>
      <c r="M163" s="6">
        <v>7385</v>
      </c>
      <c r="N163" s="6">
        <v>6030</v>
      </c>
      <c r="O163" s="6">
        <v>6366</v>
      </c>
    </row>
    <row r="164" spans="1:30" x14ac:dyDescent="0.2">
      <c r="A164" s="70"/>
      <c r="B164" s="70"/>
      <c r="C164" s="70"/>
      <c r="D164" s="70"/>
      <c r="E164" s="67" t="s">
        <v>27</v>
      </c>
      <c r="F164" s="67" t="s">
        <v>28</v>
      </c>
      <c r="G164" s="69">
        <v>900</v>
      </c>
      <c r="H164" s="69">
        <v>1019</v>
      </c>
      <c r="I164" s="69">
        <v>930</v>
      </c>
      <c r="J164" s="69">
        <v>1046</v>
      </c>
      <c r="K164" s="69">
        <v>968</v>
      </c>
      <c r="L164" s="69">
        <v>1039</v>
      </c>
      <c r="M164" s="69">
        <v>973</v>
      </c>
      <c r="N164" s="69">
        <v>726</v>
      </c>
      <c r="O164" s="69">
        <v>851</v>
      </c>
    </row>
    <row r="165" spans="1:30" x14ac:dyDescent="0.2">
      <c r="A165" s="70"/>
      <c r="B165" s="70"/>
      <c r="C165" s="70"/>
      <c r="D165" s="70"/>
      <c r="E165" s="67" t="s">
        <v>31</v>
      </c>
      <c r="F165" s="67" t="s">
        <v>32</v>
      </c>
      <c r="G165" s="69">
        <v>1220</v>
      </c>
      <c r="H165" s="69">
        <v>1105</v>
      </c>
      <c r="I165" s="69">
        <v>1014</v>
      </c>
      <c r="J165" s="69">
        <v>937</v>
      </c>
      <c r="K165" s="69">
        <v>904</v>
      </c>
      <c r="L165" s="69">
        <v>935</v>
      </c>
      <c r="M165" s="69">
        <v>1038</v>
      </c>
      <c r="N165" s="69">
        <v>1074</v>
      </c>
      <c r="O165" s="69">
        <v>1054</v>
      </c>
    </row>
    <row r="166" spans="1:30" x14ac:dyDescent="0.2">
      <c r="A166" s="70"/>
      <c r="B166" s="70"/>
      <c r="C166" s="70"/>
      <c r="D166" s="70"/>
      <c r="E166" s="67" t="s">
        <v>33</v>
      </c>
      <c r="F166" s="67" t="s">
        <v>34</v>
      </c>
      <c r="G166" s="69">
        <v>17</v>
      </c>
      <c r="H166" s="69">
        <v>19</v>
      </c>
      <c r="I166" s="69">
        <v>11</v>
      </c>
      <c r="J166" s="69">
        <v>19</v>
      </c>
      <c r="K166" s="69">
        <v>21</v>
      </c>
      <c r="L166" s="69">
        <v>25</v>
      </c>
      <c r="M166" s="69">
        <v>22</v>
      </c>
      <c r="N166" s="69">
        <v>16</v>
      </c>
      <c r="O166" s="69">
        <v>13</v>
      </c>
    </row>
    <row r="167" spans="1:30" x14ac:dyDescent="0.2">
      <c r="A167" s="70"/>
      <c r="B167" s="70"/>
      <c r="C167" s="70"/>
      <c r="D167" s="70"/>
      <c r="E167" s="67" t="s">
        <v>35</v>
      </c>
      <c r="F167" s="67" t="s">
        <v>36</v>
      </c>
      <c r="G167" s="69">
        <v>161</v>
      </c>
      <c r="H167" s="69">
        <v>148</v>
      </c>
      <c r="I167" s="69">
        <v>140</v>
      </c>
      <c r="J167" s="69">
        <v>92</v>
      </c>
      <c r="K167" s="69">
        <v>97</v>
      </c>
      <c r="L167" s="69">
        <v>105</v>
      </c>
      <c r="M167" s="69">
        <v>117</v>
      </c>
      <c r="N167" s="69">
        <v>94</v>
      </c>
      <c r="O167" s="69">
        <v>102</v>
      </c>
      <c r="S167" s="59"/>
      <c r="T167" s="59"/>
      <c r="U167" s="59"/>
      <c r="V167" s="59"/>
      <c r="W167" s="59"/>
      <c r="X167" s="59"/>
      <c r="Y167" s="59"/>
      <c r="Z167" s="59"/>
      <c r="AA167" s="59"/>
      <c r="AB167" s="59"/>
    </row>
    <row r="168" spans="1:30" x14ac:dyDescent="0.2">
      <c r="A168" s="70"/>
      <c r="B168" s="70"/>
      <c r="C168" s="70"/>
      <c r="D168" s="70"/>
      <c r="E168" s="67" t="s">
        <v>37</v>
      </c>
      <c r="F168" s="67" t="s">
        <v>38</v>
      </c>
      <c r="G168" s="69">
        <v>1027</v>
      </c>
      <c r="H168" s="69">
        <v>716</v>
      </c>
      <c r="I168" s="69">
        <v>434</v>
      </c>
      <c r="J168" s="69">
        <v>222</v>
      </c>
      <c r="K168" s="69">
        <v>61</v>
      </c>
      <c r="L168" s="69">
        <v>70</v>
      </c>
      <c r="M168" s="69">
        <v>91</v>
      </c>
      <c r="N168" s="69">
        <v>94</v>
      </c>
      <c r="O168" s="69">
        <v>94</v>
      </c>
    </row>
    <row r="169" spans="1:30" x14ac:dyDescent="0.2">
      <c r="A169" s="70"/>
      <c r="B169" s="70"/>
      <c r="C169" s="70"/>
      <c r="D169" s="70"/>
      <c r="E169" s="67" t="s">
        <v>39</v>
      </c>
      <c r="F169" s="67" t="s">
        <v>40</v>
      </c>
      <c r="G169" s="69">
        <v>35</v>
      </c>
      <c r="H169" s="69">
        <v>22</v>
      </c>
      <c r="I169" s="69">
        <v>21</v>
      </c>
      <c r="J169" s="69">
        <v>16</v>
      </c>
      <c r="K169" s="69">
        <v>20</v>
      </c>
      <c r="L169" s="69">
        <v>19</v>
      </c>
      <c r="M169" s="69">
        <v>9</v>
      </c>
      <c r="N169" s="69">
        <v>12</v>
      </c>
      <c r="O169" s="69">
        <v>12</v>
      </c>
    </row>
    <row r="170" spans="1:30" s="52" customFormat="1" x14ac:dyDescent="0.2">
      <c r="A170" s="70"/>
      <c r="B170" s="70"/>
      <c r="C170" s="70"/>
      <c r="D170" s="70"/>
      <c r="E170" s="107" t="s">
        <v>41</v>
      </c>
      <c r="F170" s="107" t="s">
        <v>42</v>
      </c>
      <c r="G170" s="108">
        <v>15854</v>
      </c>
      <c r="H170" s="108">
        <v>15102</v>
      </c>
      <c r="I170" s="108">
        <v>13978</v>
      </c>
      <c r="J170" s="108">
        <v>15757</v>
      </c>
      <c r="K170" s="108">
        <v>14588</v>
      </c>
      <c r="L170" s="108">
        <v>15692</v>
      </c>
      <c r="M170" s="108">
        <v>13748</v>
      </c>
      <c r="N170" s="108">
        <v>15567</v>
      </c>
      <c r="O170" s="108">
        <v>15971</v>
      </c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</row>
    <row r="171" spans="1:30" x14ac:dyDescent="0.2">
      <c r="A171" s="70"/>
      <c r="B171" s="70"/>
      <c r="C171" s="70"/>
      <c r="D171" s="70"/>
      <c r="E171" s="67" t="s">
        <v>43</v>
      </c>
      <c r="F171" s="67" t="s">
        <v>44</v>
      </c>
      <c r="G171" s="69">
        <v>115</v>
      </c>
      <c r="H171" s="69">
        <v>149</v>
      </c>
      <c r="I171" s="69">
        <v>113</v>
      </c>
      <c r="J171" s="69">
        <v>139</v>
      </c>
      <c r="K171" s="69">
        <v>146</v>
      </c>
      <c r="L171" s="69">
        <v>113</v>
      </c>
      <c r="M171" s="69">
        <v>138</v>
      </c>
      <c r="N171" s="69">
        <v>129</v>
      </c>
      <c r="O171" s="69">
        <v>158</v>
      </c>
    </row>
    <row r="172" spans="1:30" x14ac:dyDescent="0.2">
      <c r="A172" s="70"/>
      <c r="B172" s="70"/>
      <c r="C172" s="70"/>
      <c r="D172" s="70"/>
      <c r="E172" s="67" t="s">
        <v>45</v>
      </c>
      <c r="F172" s="67" t="s">
        <v>46</v>
      </c>
      <c r="G172" s="69">
        <v>1065</v>
      </c>
      <c r="H172" s="69">
        <v>1081</v>
      </c>
      <c r="I172" s="69">
        <v>749</v>
      </c>
      <c r="J172" s="69">
        <v>999</v>
      </c>
      <c r="K172" s="69">
        <v>655</v>
      </c>
      <c r="L172" s="69">
        <v>762</v>
      </c>
      <c r="M172" s="69">
        <v>762</v>
      </c>
      <c r="N172" s="69">
        <v>784</v>
      </c>
      <c r="O172" s="69">
        <v>847</v>
      </c>
    </row>
    <row r="173" spans="1:30" x14ac:dyDescent="0.2">
      <c r="A173" s="70"/>
      <c r="B173" s="70"/>
      <c r="C173" s="70"/>
      <c r="D173" s="70"/>
      <c r="E173" s="67" t="s">
        <v>47</v>
      </c>
      <c r="F173" s="67" t="s">
        <v>48</v>
      </c>
      <c r="G173" s="69">
        <v>641</v>
      </c>
      <c r="H173" s="69">
        <v>505</v>
      </c>
      <c r="I173" s="69">
        <v>431</v>
      </c>
      <c r="J173" s="69">
        <v>410</v>
      </c>
      <c r="K173" s="69">
        <v>527</v>
      </c>
      <c r="L173" s="69">
        <v>515</v>
      </c>
      <c r="M173" s="69">
        <v>507</v>
      </c>
      <c r="N173" s="69">
        <v>458</v>
      </c>
      <c r="O173" s="69">
        <v>407</v>
      </c>
    </row>
    <row r="174" spans="1:30" x14ac:dyDescent="0.2">
      <c r="A174" s="70"/>
      <c r="B174" s="70"/>
      <c r="C174" s="70"/>
      <c r="D174" s="70"/>
      <c r="E174" s="67" t="s">
        <v>49</v>
      </c>
      <c r="F174" s="67" t="s">
        <v>50</v>
      </c>
      <c r="G174" s="69">
        <v>130</v>
      </c>
      <c r="H174" s="69">
        <v>101</v>
      </c>
      <c r="I174" s="69">
        <v>113</v>
      </c>
      <c r="J174" s="69">
        <v>106</v>
      </c>
      <c r="K174" s="69">
        <v>79</v>
      </c>
      <c r="L174" s="69">
        <v>93</v>
      </c>
      <c r="M174" s="69">
        <v>93</v>
      </c>
      <c r="N174" s="69">
        <v>86</v>
      </c>
      <c r="O174" s="69">
        <v>85</v>
      </c>
    </row>
    <row r="175" spans="1:30" x14ac:dyDescent="0.2">
      <c r="A175" s="70"/>
      <c r="B175" s="70"/>
      <c r="C175" s="70"/>
      <c r="D175" s="70"/>
      <c r="E175" s="67" t="s">
        <v>51</v>
      </c>
      <c r="F175" s="67" t="s">
        <v>52</v>
      </c>
      <c r="G175" s="69">
        <v>4</v>
      </c>
      <c r="H175" s="69">
        <v>2</v>
      </c>
      <c r="I175" s="69">
        <v>1</v>
      </c>
      <c r="J175" s="69">
        <v>0</v>
      </c>
      <c r="K175" s="69">
        <v>2</v>
      </c>
      <c r="L175" s="69">
        <v>2</v>
      </c>
      <c r="M175" s="69">
        <v>2</v>
      </c>
      <c r="N175" s="69">
        <v>1</v>
      </c>
      <c r="O175" s="69">
        <v>2</v>
      </c>
    </row>
    <row r="176" spans="1:30" x14ac:dyDescent="0.2">
      <c r="A176" s="70"/>
      <c r="B176" s="70"/>
      <c r="C176" s="70"/>
      <c r="D176" s="70"/>
      <c r="E176" s="67" t="s">
        <v>53</v>
      </c>
      <c r="F176" s="67" t="s">
        <v>54</v>
      </c>
      <c r="G176" s="69">
        <v>28</v>
      </c>
      <c r="H176" s="69">
        <v>33</v>
      </c>
      <c r="I176" s="69">
        <v>32</v>
      </c>
      <c r="J176" s="69">
        <v>30</v>
      </c>
      <c r="K176" s="69">
        <v>18</v>
      </c>
      <c r="L176" s="69">
        <v>19</v>
      </c>
      <c r="M176" s="69">
        <v>19</v>
      </c>
      <c r="N176" s="69">
        <v>23</v>
      </c>
      <c r="O176" s="69">
        <v>21</v>
      </c>
    </row>
    <row r="177" spans="1:15" x14ac:dyDescent="0.2">
      <c r="A177" s="70"/>
      <c r="B177" s="70"/>
      <c r="C177" s="70"/>
      <c r="D177" s="70"/>
      <c r="E177" s="67" t="s">
        <v>55</v>
      </c>
      <c r="F177" s="67" t="s">
        <v>56</v>
      </c>
      <c r="G177" s="69">
        <v>91</v>
      </c>
      <c r="H177" s="69">
        <v>83</v>
      </c>
      <c r="I177" s="69">
        <v>74</v>
      </c>
      <c r="J177" s="69">
        <v>93</v>
      </c>
      <c r="K177" s="69">
        <v>87</v>
      </c>
      <c r="L177" s="69">
        <v>86</v>
      </c>
      <c r="M177" s="69">
        <v>57</v>
      </c>
      <c r="N177" s="69">
        <v>52</v>
      </c>
      <c r="O177" s="69">
        <v>54</v>
      </c>
    </row>
    <row r="178" spans="1:15" x14ac:dyDescent="0.2">
      <c r="A178" s="70"/>
      <c r="B178" s="70"/>
      <c r="C178" s="70"/>
      <c r="D178" s="70"/>
      <c r="E178" s="67" t="s">
        <v>57</v>
      </c>
      <c r="F178" s="67" t="s">
        <v>58</v>
      </c>
      <c r="G178" s="69">
        <v>83</v>
      </c>
      <c r="H178" s="69">
        <v>55</v>
      </c>
      <c r="I178" s="69">
        <v>56</v>
      </c>
      <c r="J178" s="69">
        <v>54</v>
      </c>
      <c r="K178" s="69">
        <v>57</v>
      </c>
      <c r="L178" s="69">
        <v>12</v>
      </c>
      <c r="M178" s="69">
        <v>9</v>
      </c>
      <c r="N178" s="69">
        <v>14</v>
      </c>
      <c r="O178" s="69">
        <v>16</v>
      </c>
    </row>
    <row r="179" spans="1:15" x14ac:dyDescent="0.2">
      <c r="A179" s="70"/>
      <c r="B179" s="70"/>
      <c r="C179" s="70"/>
      <c r="D179" s="70"/>
      <c r="E179" s="67" t="s">
        <v>59</v>
      </c>
      <c r="F179" s="67" t="s">
        <v>60</v>
      </c>
      <c r="G179" s="69">
        <v>105</v>
      </c>
      <c r="H179" s="69">
        <v>97</v>
      </c>
      <c r="I179" s="69">
        <v>113</v>
      </c>
      <c r="J179" s="69">
        <v>109</v>
      </c>
      <c r="K179" s="69">
        <v>79</v>
      </c>
      <c r="L179" s="69">
        <v>74</v>
      </c>
      <c r="M179" s="69">
        <v>57</v>
      </c>
      <c r="N179" s="69">
        <v>63</v>
      </c>
      <c r="O179" s="69">
        <v>71</v>
      </c>
    </row>
    <row r="180" spans="1:15" x14ac:dyDescent="0.2">
      <c r="A180" s="70"/>
      <c r="B180" s="70"/>
      <c r="C180" s="70"/>
      <c r="D180" s="70"/>
      <c r="E180" s="67" t="s">
        <v>61</v>
      </c>
      <c r="F180" s="67" t="s">
        <v>62</v>
      </c>
      <c r="G180" s="69">
        <v>34</v>
      </c>
      <c r="H180" s="69">
        <v>22</v>
      </c>
      <c r="I180" s="69">
        <v>21</v>
      </c>
      <c r="J180" s="69">
        <v>21</v>
      </c>
      <c r="K180" s="69">
        <v>15</v>
      </c>
      <c r="L180" s="69">
        <v>12</v>
      </c>
      <c r="M180" s="69">
        <v>19</v>
      </c>
      <c r="N180" s="69">
        <v>18</v>
      </c>
      <c r="O180" s="69">
        <v>21</v>
      </c>
    </row>
    <row r="181" spans="1:15" x14ac:dyDescent="0.2">
      <c r="A181" s="70"/>
      <c r="B181" s="70"/>
      <c r="C181" s="70"/>
      <c r="D181" s="70"/>
      <c r="E181" s="67" t="s">
        <v>63</v>
      </c>
      <c r="F181" s="67" t="s">
        <v>64</v>
      </c>
      <c r="G181" s="69">
        <v>111</v>
      </c>
      <c r="H181" s="69">
        <v>93</v>
      </c>
      <c r="I181" s="69">
        <v>78</v>
      </c>
      <c r="J181" s="69">
        <v>59</v>
      </c>
      <c r="K181" s="69">
        <v>83</v>
      </c>
      <c r="L181" s="69">
        <v>105</v>
      </c>
      <c r="M181" s="69">
        <v>104</v>
      </c>
      <c r="N181" s="69">
        <v>69</v>
      </c>
      <c r="O181" s="69">
        <v>74</v>
      </c>
    </row>
    <row r="182" spans="1:15" x14ac:dyDescent="0.2">
      <c r="E182" s="2" t="s">
        <v>65</v>
      </c>
      <c r="F182" s="2" t="s">
        <v>66</v>
      </c>
      <c r="G182" s="3">
        <v>1104</v>
      </c>
      <c r="H182" s="3">
        <v>661</v>
      </c>
      <c r="I182" s="3">
        <v>414</v>
      </c>
      <c r="J182" s="3">
        <v>409</v>
      </c>
      <c r="K182" s="3">
        <v>280</v>
      </c>
      <c r="L182" s="3">
        <v>199</v>
      </c>
      <c r="M182" s="3">
        <v>283</v>
      </c>
      <c r="N182" s="3">
        <v>179</v>
      </c>
      <c r="O182" s="3">
        <v>238</v>
      </c>
    </row>
    <row r="183" spans="1:15" x14ac:dyDescent="0.2">
      <c r="E183" s="2" t="s">
        <v>67</v>
      </c>
      <c r="F183" s="2" t="s">
        <v>68</v>
      </c>
      <c r="G183" s="3">
        <v>13</v>
      </c>
      <c r="H183" s="3">
        <v>9</v>
      </c>
      <c r="I183" s="3">
        <v>8</v>
      </c>
      <c r="J183" s="3">
        <v>9</v>
      </c>
      <c r="K183" s="3">
        <v>10</v>
      </c>
      <c r="L183" s="3">
        <v>13</v>
      </c>
      <c r="M183" s="3">
        <v>15</v>
      </c>
      <c r="N183" s="3">
        <v>9</v>
      </c>
      <c r="O183" s="3">
        <v>8</v>
      </c>
    </row>
    <row r="184" spans="1:15" x14ac:dyDescent="0.2">
      <c r="E184" s="2" t="s">
        <v>69</v>
      </c>
      <c r="F184" s="2" t="s">
        <v>70</v>
      </c>
      <c r="G184" s="3">
        <v>635</v>
      </c>
      <c r="H184" s="3">
        <v>710</v>
      </c>
      <c r="I184" s="3">
        <v>722</v>
      </c>
      <c r="J184" s="3">
        <v>744</v>
      </c>
      <c r="K184" s="3">
        <v>719</v>
      </c>
      <c r="L184" s="3">
        <v>802</v>
      </c>
      <c r="M184" s="3">
        <v>822</v>
      </c>
      <c r="N184" s="3">
        <v>731</v>
      </c>
      <c r="O184" s="3">
        <v>698</v>
      </c>
    </row>
    <row r="185" spans="1:15" x14ac:dyDescent="0.2">
      <c r="E185" s="2" t="s">
        <v>71</v>
      </c>
      <c r="F185" s="2" t="s">
        <v>72</v>
      </c>
      <c r="G185" s="3">
        <v>5883</v>
      </c>
      <c r="H185" s="3">
        <v>6181</v>
      </c>
      <c r="I185" s="3">
        <v>6999</v>
      </c>
      <c r="J185" s="3">
        <v>7587</v>
      </c>
      <c r="K185" s="3">
        <v>7347</v>
      </c>
      <c r="L185" s="3">
        <v>7614</v>
      </c>
      <c r="M185" s="3">
        <v>7536</v>
      </c>
      <c r="N185" s="3">
        <v>7782</v>
      </c>
      <c r="O185" s="3">
        <v>7241</v>
      </c>
    </row>
    <row r="186" spans="1:15" x14ac:dyDescent="0.2">
      <c r="E186" s="2" t="s">
        <v>73</v>
      </c>
      <c r="F186" s="2" t="s">
        <v>74</v>
      </c>
      <c r="G186" s="3">
        <v>4170</v>
      </c>
      <c r="H186" s="3">
        <v>4120</v>
      </c>
      <c r="I186" s="3">
        <v>4030</v>
      </c>
      <c r="J186" s="3">
        <v>4283</v>
      </c>
      <c r="K186" s="3">
        <v>3703</v>
      </c>
      <c r="L186" s="3">
        <v>3709</v>
      </c>
      <c r="M186" s="3">
        <v>4023</v>
      </c>
      <c r="N186" s="3">
        <v>3590</v>
      </c>
      <c r="O186" s="3">
        <v>3339</v>
      </c>
    </row>
    <row r="187" spans="1:15" x14ac:dyDescent="0.2">
      <c r="E187" s="2" t="s">
        <v>75</v>
      </c>
      <c r="F187" s="2" t="s">
        <v>76</v>
      </c>
      <c r="G187" s="3">
        <v>223</v>
      </c>
      <c r="H187" s="3">
        <v>199</v>
      </c>
      <c r="I187" s="3">
        <v>192</v>
      </c>
      <c r="J187" s="3">
        <v>187</v>
      </c>
      <c r="K187" s="3">
        <v>186</v>
      </c>
      <c r="L187" s="3">
        <v>186</v>
      </c>
      <c r="M187" s="3">
        <v>202</v>
      </c>
      <c r="N187" s="3">
        <v>169</v>
      </c>
      <c r="O187" s="3">
        <v>196</v>
      </c>
    </row>
    <row r="188" spans="1:15" x14ac:dyDescent="0.2">
      <c r="E188" s="2" t="s">
        <v>77</v>
      </c>
      <c r="F188" s="2" t="s">
        <v>78</v>
      </c>
      <c r="G188" s="3">
        <v>151</v>
      </c>
      <c r="H188" s="3">
        <v>131</v>
      </c>
      <c r="I188" s="3">
        <v>146</v>
      </c>
      <c r="J188" s="3">
        <v>158</v>
      </c>
      <c r="K188" s="3">
        <v>158</v>
      </c>
      <c r="L188" s="3">
        <v>149</v>
      </c>
      <c r="M188" s="3">
        <v>166</v>
      </c>
      <c r="N188" s="3">
        <v>160</v>
      </c>
      <c r="O188" s="3">
        <v>162</v>
      </c>
    </row>
    <row r="189" spans="1:15" x14ac:dyDescent="0.2">
      <c r="E189" s="2" t="s">
        <v>79</v>
      </c>
      <c r="F189" s="2" t="s">
        <v>80</v>
      </c>
      <c r="G189" s="3">
        <v>34</v>
      </c>
      <c r="H189" s="3">
        <v>28</v>
      </c>
      <c r="I189" s="3">
        <v>27</v>
      </c>
      <c r="J189" s="3">
        <v>27</v>
      </c>
      <c r="K189" s="3">
        <v>27</v>
      </c>
      <c r="L189" s="3">
        <v>24</v>
      </c>
      <c r="M189" s="3">
        <v>22</v>
      </c>
      <c r="N189" s="3">
        <v>19</v>
      </c>
      <c r="O189" s="3">
        <v>20</v>
      </c>
    </row>
    <row r="190" spans="1:15" x14ac:dyDescent="0.2">
      <c r="E190" s="2" t="s">
        <v>81</v>
      </c>
      <c r="F190" s="2" t="s">
        <v>82</v>
      </c>
      <c r="G190" s="3">
        <v>28</v>
      </c>
      <c r="H190" s="3">
        <v>18</v>
      </c>
      <c r="I190" s="3">
        <v>19</v>
      </c>
      <c r="J190" s="3">
        <v>15</v>
      </c>
      <c r="K190" s="3">
        <v>14</v>
      </c>
      <c r="L190" s="3">
        <v>12</v>
      </c>
      <c r="M190" s="3">
        <v>13</v>
      </c>
      <c r="N190" s="3">
        <v>10</v>
      </c>
      <c r="O190" s="3">
        <v>10</v>
      </c>
    </row>
    <row r="191" spans="1:15" x14ac:dyDescent="0.2">
      <c r="E191" s="2" t="s">
        <v>83</v>
      </c>
      <c r="F191" s="2" t="s">
        <v>84</v>
      </c>
      <c r="G191" s="3">
        <v>69</v>
      </c>
      <c r="H191" s="3">
        <v>65</v>
      </c>
      <c r="I191" s="3">
        <v>66</v>
      </c>
      <c r="J191" s="3">
        <v>71</v>
      </c>
      <c r="K191" s="3">
        <v>62</v>
      </c>
      <c r="L191" s="3">
        <v>60</v>
      </c>
      <c r="M191" s="3">
        <v>54</v>
      </c>
      <c r="N191" s="3">
        <v>39</v>
      </c>
      <c r="O191" s="3">
        <v>40</v>
      </c>
    </row>
    <row r="192" spans="1:15" x14ac:dyDescent="0.2">
      <c r="E192" s="2" t="s">
        <v>85</v>
      </c>
      <c r="F192" s="2" t="s">
        <v>86</v>
      </c>
      <c r="G192" s="3">
        <v>15</v>
      </c>
      <c r="H192" s="3">
        <v>3</v>
      </c>
      <c r="I192" s="3">
        <v>2</v>
      </c>
      <c r="J192" s="3">
        <v>2</v>
      </c>
      <c r="K192" s="3">
        <v>1</v>
      </c>
      <c r="L192" s="3">
        <v>1</v>
      </c>
      <c r="M192" s="3">
        <v>1</v>
      </c>
      <c r="N192" s="3">
        <v>2</v>
      </c>
      <c r="O192" s="3">
        <v>1</v>
      </c>
    </row>
    <row r="193" spans="1:30" x14ac:dyDescent="0.2">
      <c r="E193" s="2" t="s">
        <v>87</v>
      </c>
      <c r="F193" s="2" t="s">
        <v>88</v>
      </c>
      <c r="G193" s="3">
        <v>694</v>
      </c>
      <c r="H193" s="3">
        <v>500</v>
      </c>
      <c r="I193" s="3">
        <v>398</v>
      </c>
      <c r="J193" s="3">
        <v>475</v>
      </c>
      <c r="K193" s="3">
        <v>376</v>
      </c>
      <c r="L193" s="3">
        <v>346</v>
      </c>
      <c r="M193" s="3">
        <v>379</v>
      </c>
      <c r="N193" s="3">
        <v>334</v>
      </c>
      <c r="O193" s="3">
        <v>427</v>
      </c>
    </row>
    <row r="194" spans="1:30" x14ac:dyDescent="0.2">
      <c r="E194" s="2" t="s">
        <v>89</v>
      </c>
      <c r="F194" s="2" t="s">
        <v>90</v>
      </c>
      <c r="G194" s="3">
        <v>1344</v>
      </c>
      <c r="H194" s="3">
        <v>1382</v>
      </c>
      <c r="I194" s="3">
        <v>1312</v>
      </c>
      <c r="J194" s="3">
        <v>1473</v>
      </c>
      <c r="K194" s="3">
        <v>1360</v>
      </c>
      <c r="L194" s="3">
        <v>1293</v>
      </c>
      <c r="M194" s="3">
        <v>1334</v>
      </c>
      <c r="N194" s="3">
        <v>1381</v>
      </c>
      <c r="O194" s="3">
        <v>1644</v>
      </c>
    </row>
    <row r="195" spans="1:30" x14ac:dyDescent="0.2">
      <c r="A195" s="42" t="s">
        <v>320</v>
      </c>
      <c r="B195" s="42"/>
      <c r="C195" s="42"/>
      <c r="D195" s="42"/>
      <c r="E195" s="43" t="s">
        <v>91</v>
      </c>
      <c r="F195" s="43" t="s">
        <v>92</v>
      </c>
      <c r="G195" s="81"/>
      <c r="H195" s="81"/>
      <c r="I195" s="81"/>
      <c r="J195" s="81"/>
      <c r="K195" s="81"/>
      <c r="L195" s="81"/>
      <c r="M195" s="81"/>
      <c r="N195" s="81"/>
      <c r="O195" s="81"/>
    </row>
    <row r="196" spans="1:30" x14ac:dyDescent="0.2">
      <c r="A196" s="42" t="s">
        <v>320</v>
      </c>
      <c r="B196" s="42"/>
      <c r="C196" s="42"/>
      <c r="D196" s="42"/>
      <c r="E196" s="43" t="s">
        <v>94</v>
      </c>
      <c r="F196" s="43" t="s">
        <v>95</v>
      </c>
      <c r="G196" s="44"/>
      <c r="H196" s="44"/>
      <c r="I196" s="44"/>
      <c r="J196" s="44"/>
      <c r="K196" s="44"/>
      <c r="L196" s="44"/>
      <c r="M196" s="44"/>
      <c r="N196" s="44"/>
      <c r="O196" s="44"/>
    </row>
    <row r="197" spans="1:30" x14ac:dyDescent="0.2">
      <c r="A197" s="42"/>
      <c r="B197" s="42"/>
      <c r="C197" s="42"/>
      <c r="D197" s="42"/>
      <c r="E197" s="43" t="s">
        <v>96</v>
      </c>
      <c r="F197" s="43" t="s">
        <v>97</v>
      </c>
      <c r="G197" s="44">
        <v>8706</v>
      </c>
      <c r="H197" s="44">
        <v>8915</v>
      </c>
      <c r="I197" s="44">
        <v>8813</v>
      </c>
      <c r="J197" s="44">
        <v>8598</v>
      </c>
      <c r="K197" s="44">
        <v>9593</v>
      </c>
      <c r="L197" s="44">
        <v>9594</v>
      </c>
      <c r="M197" s="44">
        <v>8751</v>
      </c>
      <c r="N197" s="44">
        <v>7120</v>
      </c>
      <c r="O197" s="44">
        <v>7909</v>
      </c>
    </row>
    <row r="198" spans="1:30" x14ac:dyDescent="0.2">
      <c r="A198" s="42"/>
      <c r="B198" s="42"/>
      <c r="C198" s="42"/>
      <c r="D198" s="42"/>
      <c r="E198" s="43" t="s">
        <v>98</v>
      </c>
      <c r="F198" s="43" t="s">
        <v>99</v>
      </c>
      <c r="G198" s="44">
        <v>4391</v>
      </c>
      <c r="H198" s="44">
        <v>4122</v>
      </c>
      <c r="I198" s="44">
        <v>4120</v>
      </c>
      <c r="J198" s="44">
        <v>3842</v>
      </c>
      <c r="K198" s="44">
        <v>3741</v>
      </c>
      <c r="L198" s="44">
        <v>3355</v>
      </c>
      <c r="M198" s="44">
        <v>3779</v>
      </c>
      <c r="N198" s="44">
        <v>4180</v>
      </c>
      <c r="O198" s="44">
        <v>4065</v>
      </c>
    </row>
    <row r="199" spans="1:30" s="13" customFormat="1" x14ac:dyDescent="0.2">
      <c r="A199" s="42" t="s">
        <v>320</v>
      </c>
      <c r="B199" s="42"/>
      <c r="C199" s="42"/>
      <c r="D199" s="42"/>
      <c r="E199" s="43" t="s">
        <v>100</v>
      </c>
      <c r="F199" s="43" t="s">
        <v>101</v>
      </c>
      <c r="G199" s="44"/>
      <c r="H199" s="44"/>
      <c r="I199" s="44"/>
      <c r="J199" s="44"/>
      <c r="K199" s="44"/>
      <c r="L199" s="44"/>
      <c r="M199" s="44"/>
      <c r="N199" s="44"/>
      <c r="O199" s="44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</row>
    <row r="200" spans="1:30" s="52" customFormat="1" x14ac:dyDescent="0.2">
      <c r="A200" s="42" t="s">
        <v>312</v>
      </c>
      <c r="B200" s="42"/>
      <c r="C200" s="42"/>
      <c r="D200" s="42"/>
      <c r="E200" s="43"/>
      <c r="F200" s="43" t="s">
        <v>308</v>
      </c>
      <c r="G200" s="44">
        <v>4017</v>
      </c>
      <c r="H200" s="44">
        <v>4299</v>
      </c>
      <c r="I200" s="44">
        <v>4357</v>
      </c>
      <c r="J200" s="44">
        <v>4308</v>
      </c>
      <c r="K200" s="44">
        <v>4733</v>
      </c>
      <c r="L200" s="44">
        <v>4429</v>
      </c>
      <c r="M200" s="44">
        <v>4158</v>
      </c>
      <c r="N200" s="44">
        <v>4191</v>
      </c>
      <c r="O200" s="44">
        <v>4480</v>
      </c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</row>
    <row r="201" spans="1:30" x14ac:dyDescent="0.2">
      <c r="A201" s="42"/>
      <c r="B201" s="42"/>
      <c r="C201" s="42"/>
      <c r="D201" s="42"/>
      <c r="E201" s="43" t="s">
        <v>102</v>
      </c>
      <c r="F201" s="43" t="s">
        <v>103</v>
      </c>
      <c r="G201" s="44">
        <v>902</v>
      </c>
      <c r="H201" s="44">
        <v>939</v>
      </c>
      <c r="I201" s="44">
        <v>773</v>
      </c>
      <c r="J201" s="44">
        <v>1246</v>
      </c>
      <c r="K201" s="44">
        <v>849</v>
      </c>
      <c r="L201" s="44">
        <v>905</v>
      </c>
      <c r="M201" s="44">
        <v>1177</v>
      </c>
      <c r="N201" s="44">
        <v>1400</v>
      </c>
      <c r="O201" s="44">
        <v>2931</v>
      </c>
    </row>
    <row r="202" spans="1:30" x14ac:dyDescent="0.2">
      <c r="E202" s="2" t="s">
        <v>104</v>
      </c>
      <c r="F202" s="2" t="s">
        <v>105</v>
      </c>
      <c r="G202" s="3">
        <v>71</v>
      </c>
      <c r="H202" s="3">
        <v>46</v>
      </c>
      <c r="I202" s="3">
        <v>52</v>
      </c>
      <c r="J202" s="3">
        <v>41</v>
      </c>
      <c r="K202" s="3">
        <v>33</v>
      </c>
      <c r="L202" s="3">
        <v>31</v>
      </c>
      <c r="M202" s="3">
        <v>42</v>
      </c>
      <c r="N202" s="3">
        <v>13</v>
      </c>
      <c r="O202" s="3">
        <v>16</v>
      </c>
    </row>
    <row r="203" spans="1:30" x14ac:dyDescent="0.2">
      <c r="E203" s="2" t="s">
        <v>106</v>
      </c>
      <c r="F203" s="2" t="s">
        <v>107</v>
      </c>
      <c r="G203" s="3">
        <v>236</v>
      </c>
      <c r="H203" s="3">
        <v>143</v>
      </c>
      <c r="I203" s="3">
        <v>95</v>
      </c>
      <c r="J203" s="3">
        <v>74</v>
      </c>
      <c r="K203" s="3">
        <v>43</v>
      </c>
      <c r="L203" s="3">
        <v>64</v>
      </c>
      <c r="M203" s="3">
        <v>102</v>
      </c>
      <c r="N203" s="3">
        <v>95</v>
      </c>
      <c r="O203" s="3">
        <v>91</v>
      </c>
    </row>
    <row r="204" spans="1:30" x14ac:dyDescent="0.2">
      <c r="E204" s="2" t="s">
        <v>108</v>
      </c>
      <c r="F204" s="2" t="s">
        <v>109</v>
      </c>
      <c r="G204" s="3">
        <v>94</v>
      </c>
      <c r="H204" s="3">
        <v>108</v>
      </c>
      <c r="I204" s="3">
        <v>106</v>
      </c>
      <c r="J204" s="3">
        <v>106</v>
      </c>
      <c r="K204" s="3">
        <v>94</v>
      </c>
      <c r="L204" s="3">
        <v>83</v>
      </c>
      <c r="M204" s="3">
        <v>44</v>
      </c>
      <c r="N204" s="3">
        <v>38</v>
      </c>
      <c r="O204" s="3">
        <v>21</v>
      </c>
    </row>
    <row r="205" spans="1:30" x14ac:dyDescent="0.2">
      <c r="E205" s="2" t="s">
        <v>110</v>
      </c>
      <c r="F205" s="2" t="s">
        <v>111</v>
      </c>
      <c r="G205" s="3">
        <v>1802</v>
      </c>
      <c r="H205" s="3">
        <v>1508</v>
      </c>
      <c r="I205" s="3">
        <v>1441</v>
      </c>
      <c r="J205" s="3">
        <v>1067</v>
      </c>
      <c r="K205" s="3">
        <v>832</v>
      </c>
      <c r="L205" s="3">
        <v>928</v>
      </c>
      <c r="M205" s="3">
        <v>1128</v>
      </c>
      <c r="N205" s="3">
        <v>1131</v>
      </c>
      <c r="O205" s="3">
        <v>906</v>
      </c>
    </row>
    <row r="206" spans="1:30" x14ac:dyDescent="0.2">
      <c r="E206" s="2" t="s">
        <v>112</v>
      </c>
      <c r="F206" s="2" t="s">
        <v>113</v>
      </c>
      <c r="G206" s="3">
        <v>23677</v>
      </c>
      <c r="H206" s="3">
        <v>22387</v>
      </c>
      <c r="I206" s="3">
        <v>22485</v>
      </c>
      <c r="J206" s="3">
        <v>22135</v>
      </c>
      <c r="K206" s="3">
        <v>21733</v>
      </c>
      <c r="L206" s="3">
        <v>21525</v>
      </c>
      <c r="M206" s="3">
        <v>20950</v>
      </c>
      <c r="N206" s="3">
        <v>19102</v>
      </c>
      <c r="O206" s="3">
        <v>18752</v>
      </c>
    </row>
    <row r="207" spans="1:30" s="12" customFormat="1" x14ac:dyDescent="0.2">
      <c r="C207" s="45" t="s">
        <v>121</v>
      </c>
      <c r="D207" s="45" t="s">
        <v>122</v>
      </c>
      <c r="E207" s="45" t="s">
        <v>15</v>
      </c>
      <c r="F207" s="45" t="s">
        <v>325</v>
      </c>
      <c r="G207" s="46">
        <v>17072</v>
      </c>
      <c r="H207" s="46">
        <v>16535</v>
      </c>
      <c r="I207" s="46">
        <v>15731</v>
      </c>
      <c r="J207" s="46">
        <v>14138</v>
      </c>
      <c r="K207" s="46">
        <v>11319</v>
      </c>
      <c r="L207" s="46">
        <v>12413</v>
      </c>
      <c r="M207" s="46">
        <v>14018</v>
      </c>
      <c r="N207" s="46">
        <v>15926</v>
      </c>
      <c r="O207" s="46">
        <v>15797</v>
      </c>
      <c r="P207" s="59"/>
      <c r="Q207" s="59"/>
      <c r="R207" s="59"/>
      <c r="S207"/>
      <c r="T207"/>
      <c r="U207"/>
      <c r="V207"/>
      <c r="W207"/>
      <c r="X207"/>
      <c r="Y207"/>
      <c r="Z207"/>
      <c r="AA207"/>
      <c r="AB207"/>
      <c r="AC207" s="59"/>
      <c r="AD207" s="59"/>
    </row>
    <row r="208" spans="1:30" s="12" customFormat="1" x14ac:dyDescent="0.2">
      <c r="E208" s="45" t="s">
        <v>17</v>
      </c>
      <c r="F208" s="45" t="s">
        <v>18</v>
      </c>
      <c r="G208" s="46"/>
      <c r="H208" s="46"/>
      <c r="I208" s="46"/>
      <c r="J208" s="46"/>
      <c r="K208" s="46"/>
      <c r="L208" s="46"/>
      <c r="M208" s="46"/>
      <c r="N208" s="46"/>
      <c r="O208" s="46"/>
      <c r="P208" s="59"/>
      <c r="Q208" s="59"/>
      <c r="R208" s="59"/>
      <c r="S208"/>
      <c r="T208"/>
      <c r="U208"/>
      <c r="V208"/>
      <c r="W208"/>
      <c r="X208"/>
      <c r="Y208"/>
      <c r="Z208"/>
      <c r="AA208"/>
      <c r="AB208"/>
      <c r="AC208" s="59"/>
      <c r="AD208" s="59"/>
    </row>
    <row r="209" spans="1:30" x14ac:dyDescent="0.2">
      <c r="E209" s="2" t="s">
        <v>19</v>
      </c>
      <c r="F209" s="2" t="s">
        <v>20</v>
      </c>
      <c r="G209" s="3">
        <v>1</v>
      </c>
      <c r="H209" s="3">
        <v>1</v>
      </c>
      <c r="I209" s="3">
        <v>1</v>
      </c>
      <c r="J209" s="3">
        <v>1</v>
      </c>
      <c r="K209" s="3">
        <v>1</v>
      </c>
      <c r="L209" s="3">
        <v>0</v>
      </c>
      <c r="M209" s="3">
        <v>0</v>
      </c>
      <c r="N209" s="3">
        <v>1</v>
      </c>
      <c r="O209" s="3">
        <v>1</v>
      </c>
    </row>
    <row r="210" spans="1:30" x14ac:dyDescent="0.2">
      <c r="E210" s="2" t="s">
        <v>21</v>
      </c>
      <c r="F210" s="2" t="s">
        <v>22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1</v>
      </c>
      <c r="O210" s="3">
        <v>0</v>
      </c>
    </row>
    <row r="211" spans="1:30" x14ac:dyDescent="0.2">
      <c r="E211" s="2" t="s">
        <v>23</v>
      </c>
      <c r="F211" s="2" t="s">
        <v>24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40" t="s">
        <v>93</v>
      </c>
      <c r="O211" s="40" t="s">
        <v>93</v>
      </c>
    </row>
    <row r="212" spans="1:30" x14ac:dyDescent="0.2">
      <c r="E212" s="2" t="s">
        <v>25</v>
      </c>
      <c r="F212" s="2" t="s">
        <v>26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40" t="s">
        <v>93</v>
      </c>
    </row>
    <row r="213" spans="1:30" x14ac:dyDescent="0.2">
      <c r="A213" s="79"/>
      <c r="B213" s="79"/>
      <c r="C213" s="79"/>
      <c r="D213" s="79"/>
      <c r="E213" s="5" t="s">
        <v>29</v>
      </c>
      <c r="F213" s="5" t="s">
        <v>30</v>
      </c>
      <c r="G213" s="6">
        <v>43</v>
      </c>
      <c r="H213" s="6">
        <v>17</v>
      </c>
      <c r="I213" s="6">
        <v>6</v>
      </c>
      <c r="J213" s="6">
        <v>6</v>
      </c>
      <c r="K213" s="6">
        <v>0</v>
      </c>
      <c r="L213" s="6">
        <v>4</v>
      </c>
      <c r="M213" s="6">
        <v>1</v>
      </c>
      <c r="N213" s="6">
        <v>0</v>
      </c>
      <c r="O213" s="6">
        <v>0</v>
      </c>
    </row>
    <row r="214" spans="1:30" x14ac:dyDescent="0.2">
      <c r="A214" s="70"/>
      <c r="B214" s="70"/>
      <c r="C214" s="70"/>
      <c r="D214" s="70"/>
      <c r="E214" s="67" t="s">
        <v>27</v>
      </c>
      <c r="F214" s="67" t="s">
        <v>28</v>
      </c>
      <c r="G214" s="69">
        <v>5</v>
      </c>
      <c r="H214" s="69">
        <v>10</v>
      </c>
      <c r="I214" s="69">
        <v>15</v>
      </c>
      <c r="J214" s="69">
        <v>15</v>
      </c>
      <c r="K214" s="69">
        <v>3</v>
      </c>
      <c r="L214" s="69">
        <v>3</v>
      </c>
      <c r="M214" s="69">
        <v>10</v>
      </c>
      <c r="N214" s="69">
        <v>12</v>
      </c>
      <c r="O214" s="69">
        <v>6</v>
      </c>
      <c r="S214" s="59"/>
      <c r="T214" s="59"/>
      <c r="U214" s="59"/>
      <c r="V214" s="59"/>
      <c r="W214" s="59"/>
      <c r="X214" s="59"/>
      <c r="Y214" s="59"/>
      <c r="Z214" s="59"/>
      <c r="AA214" s="59"/>
      <c r="AB214" s="59"/>
    </row>
    <row r="215" spans="1:30" x14ac:dyDescent="0.2">
      <c r="A215" s="70"/>
      <c r="B215" s="70"/>
      <c r="C215" s="70"/>
      <c r="D215" s="70"/>
      <c r="E215" s="67" t="s">
        <v>31</v>
      </c>
      <c r="F215" s="67" t="s">
        <v>32</v>
      </c>
      <c r="G215" s="69">
        <v>278</v>
      </c>
      <c r="H215" s="69">
        <v>248</v>
      </c>
      <c r="I215" s="69">
        <v>119</v>
      </c>
      <c r="J215" s="69">
        <v>136</v>
      </c>
      <c r="K215" s="69">
        <v>85</v>
      </c>
      <c r="L215" s="69">
        <v>45</v>
      </c>
      <c r="M215" s="69">
        <v>30</v>
      </c>
      <c r="N215" s="69">
        <v>62</v>
      </c>
      <c r="O215" s="69">
        <v>71</v>
      </c>
      <c r="S215" s="59"/>
      <c r="T215" s="59"/>
      <c r="U215" s="59"/>
      <c r="V215" s="59"/>
      <c r="W215" s="59"/>
      <c r="X215" s="59"/>
      <c r="Y215" s="59"/>
      <c r="Z215" s="59"/>
      <c r="AA215" s="59"/>
      <c r="AB215" s="59"/>
    </row>
    <row r="216" spans="1:30" x14ac:dyDescent="0.2">
      <c r="A216" s="70"/>
      <c r="B216" s="70"/>
      <c r="C216" s="70"/>
      <c r="D216" s="70"/>
      <c r="E216" s="67" t="s">
        <v>33</v>
      </c>
      <c r="F216" s="67" t="s">
        <v>34</v>
      </c>
      <c r="G216" s="69">
        <v>0</v>
      </c>
      <c r="H216" s="69">
        <v>0</v>
      </c>
      <c r="I216" s="69">
        <v>0</v>
      </c>
      <c r="J216" s="69">
        <v>0</v>
      </c>
      <c r="K216" s="69">
        <v>0</v>
      </c>
      <c r="L216" s="69">
        <v>0</v>
      </c>
      <c r="M216" s="69">
        <v>1</v>
      </c>
      <c r="N216" s="69">
        <v>1</v>
      </c>
      <c r="O216" s="69">
        <v>0</v>
      </c>
    </row>
    <row r="217" spans="1:30" x14ac:dyDescent="0.2">
      <c r="A217" s="70"/>
      <c r="B217" s="70"/>
      <c r="C217" s="70"/>
      <c r="D217" s="70"/>
      <c r="E217" s="67" t="s">
        <v>35</v>
      </c>
      <c r="F217" s="67" t="s">
        <v>36</v>
      </c>
      <c r="G217" s="69">
        <v>858</v>
      </c>
      <c r="H217" s="69">
        <v>962</v>
      </c>
      <c r="I217" s="69">
        <v>955</v>
      </c>
      <c r="J217" s="69">
        <v>947</v>
      </c>
      <c r="K217" s="69">
        <v>900</v>
      </c>
      <c r="L217" s="69">
        <v>1024</v>
      </c>
      <c r="M217" s="69">
        <v>924</v>
      </c>
      <c r="N217" s="69">
        <v>898</v>
      </c>
      <c r="O217" s="69">
        <v>981</v>
      </c>
    </row>
    <row r="218" spans="1:30" x14ac:dyDescent="0.2">
      <c r="A218" s="70"/>
      <c r="B218" s="70"/>
      <c r="C218" s="70"/>
      <c r="D218" s="70"/>
      <c r="E218" s="67" t="s">
        <v>37</v>
      </c>
      <c r="F218" s="67" t="s">
        <v>38</v>
      </c>
      <c r="G218" s="69">
        <v>3400</v>
      </c>
      <c r="H218" s="69">
        <v>3969</v>
      </c>
      <c r="I218" s="69">
        <v>2330</v>
      </c>
      <c r="J218" s="69">
        <v>2108</v>
      </c>
      <c r="K218" s="69">
        <v>624</v>
      </c>
      <c r="L218" s="69">
        <v>664</v>
      </c>
      <c r="M218" s="69">
        <v>653</v>
      </c>
      <c r="N218" s="69">
        <v>1017</v>
      </c>
      <c r="O218" s="69">
        <v>1071</v>
      </c>
    </row>
    <row r="219" spans="1:30" x14ac:dyDescent="0.2">
      <c r="A219" s="70"/>
      <c r="B219" s="70"/>
      <c r="C219" s="70"/>
      <c r="D219" s="70"/>
      <c r="E219" s="67" t="s">
        <v>39</v>
      </c>
      <c r="F219" s="67" t="s">
        <v>40</v>
      </c>
      <c r="G219" s="69">
        <v>0</v>
      </c>
      <c r="H219" s="69">
        <v>0</v>
      </c>
      <c r="I219" s="69">
        <v>0</v>
      </c>
      <c r="J219" s="69">
        <v>0</v>
      </c>
      <c r="K219" s="69">
        <v>0</v>
      </c>
      <c r="L219" s="69">
        <v>0</v>
      </c>
      <c r="M219" s="69">
        <v>0</v>
      </c>
      <c r="N219" s="69">
        <v>2</v>
      </c>
      <c r="O219" s="69">
        <v>1</v>
      </c>
    </row>
    <row r="220" spans="1:30" s="42" customFormat="1" x14ac:dyDescent="0.2">
      <c r="A220" s="70" t="s">
        <v>315</v>
      </c>
      <c r="B220" s="70"/>
      <c r="C220" s="70"/>
      <c r="D220" s="70"/>
      <c r="E220" s="67" t="s">
        <v>41</v>
      </c>
      <c r="F220" s="107" t="s">
        <v>42</v>
      </c>
      <c r="G220" s="69">
        <v>248</v>
      </c>
      <c r="H220" s="69">
        <v>215</v>
      </c>
      <c r="I220" s="69">
        <v>387</v>
      </c>
      <c r="J220" s="69">
        <v>640</v>
      </c>
      <c r="K220" s="69">
        <v>770</v>
      </c>
      <c r="L220" s="69">
        <v>856</v>
      </c>
      <c r="M220" s="69">
        <v>574</v>
      </c>
      <c r="N220" s="69">
        <v>555</v>
      </c>
      <c r="O220" s="69">
        <v>597</v>
      </c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</row>
    <row r="221" spans="1:30" x14ac:dyDescent="0.2">
      <c r="A221" s="70"/>
      <c r="B221" s="70"/>
      <c r="C221" s="70"/>
      <c r="D221" s="70"/>
      <c r="E221" s="67" t="s">
        <v>43</v>
      </c>
      <c r="F221" s="67" t="s">
        <v>44</v>
      </c>
      <c r="G221" s="69">
        <v>4</v>
      </c>
      <c r="H221" s="69">
        <v>3</v>
      </c>
      <c r="I221" s="69">
        <v>1</v>
      </c>
      <c r="J221" s="69">
        <v>6</v>
      </c>
      <c r="K221" s="69">
        <v>30</v>
      </c>
      <c r="L221" s="69">
        <v>45</v>
      </c>
      <c r="M221" s="69">
        <v>44</v>
      </c>
      <c r="N221" s="69">
        <v>3</v>
      </c>
      <c r="O221" s="69">
        <v>5</v>
      </c>
    </row>
    <row r="222" spans="1:30" x14ac:dyDescent="0.2">
      <c r="A222" s="70"/>
      <c r="B222" s="70"/>
      <c r="C222" s="70"/>
      <c r="D222" s="70"/>
      <c r="E222" s="67" t="s">
        <v>45</v>
      </c>
      <c r="F222" s="67" t="s">
        <v>46</v>
      </c>
      <c r="G222" s="69">
        <v>152</v>
      </c>
      <c r="H222" s="69">
        <v>163</v>
      </c>
      <c r="I222" s="69">
        <v>190</v>
      </c>
      <c r="J222" s="69">
        <v>215</v>
      </c>
      <c r="K222" s="69">
        <v>182</v>
      </c>
      <c r="L222" s="69">
        <v>171</v>
      </c>
      <c r="M222" s="69">
        <v>157</v>
      </c>
      <c r="N222" s="69">
        <v>42</v>
      </c>
      <c r="O222" s="69">
        <v>141</v>
      </c>
    </row>
    <row r="223" spans="1:30" x14ac:dyDescent="0.2">
      <c r="A223" s="70"/>
      <c r="B223" s="70"/>
      <c r="C223" s="70"/>
      <c r="D223" s="70"/>
      <c r="E223" s="67" t="s">
        <v>47</v>
      </c>
      <c r="F223" s="67" t="s">
        <v>48</v>
      </c>
      <c r="G223" s="69">
        <v>83</v>
      </c>
      <c r="H223" s="69">
        <v>36</v>
      </c>
      <c r="I223" s="69">
        <v>32</v>
      </c>
      <c r="J223" s="69">
        <v>22</v>
      </c>
      <c r="K223" s="69">
        <v>31</v>
      </c>
      <c r="L223" s="69">
        <v>14</v>
      </c>
      <c r="M223" s="69">
        <v>22</v>
      </c>
      <c r="N223" s="69">
        <v>49</v>
      </c>
      <c r="O223" s="69">
        <v>100</v>
      </c>
    </row>
    <row r="224" spans="1:30" x14ac:dyDescent="0.2">
      <c r="A224" s="70"/>
      <c r="B224" s="70"/>
      <c r="C224" s="70"/>
      <c r="D224" s="70"/>
      <c r="E224" s="67" t="s">
        <v>49</v>
      </c>
      <c r="F224" s="67" t="s">
        <v>50</v>
      </c>
      <c r="G224" s="69">
        <v>1</v>
      </c>
      <c r="H224" s="69">
        <v>1</v>
      </c>
      <c r="I224" s="69">
        <v>2</v>
      </c>
      <c r="J224" s="69">
        <v>3</v>
      </c>
      <c r="K224" s="69">
        <v>1</v>
      </c>
      <c r="L224" s="69">
        <v>2</v>
      </c>
      <c r="M224" s="69">
        <v>3</v>
      </c>
      <c r="N224" s="69">
        <v>8</v>
      </c>
      <c r="O224" s="69">
        <v>6</v>
      </c>
    </row>
    <row r="225" spans="1:15" x14ac:dyDescent="0.2">
      <c r="A225" s="70"/>
      <c r="B225" s="70"/>
      <c r="C225" s="70"/>
      <c r="D225" s="70"/>
      <c r="E225" s="67" t="s">
        <v>51</v>
      </c>
      <c r="F225" s="67" t="s">
        <v>52</v>
      </c>
      <c r="G225" s="69">
        <v>0</v>
      </c>
      <c r="H225" s="69">
        <v>0</v>
      </c>
      <c r="I225" s="69">
        <v>0</v>
      </c>
      <c r="J225" s="69">
        <v>0</v>
      </c>
      <c r="K225" s="69">
        <v>0</v>
      </c>
      <c r="L225" s="69">
        <v>0</v>
      </c>
      <c r="M225" s="69">
        <v>0</v>
      </c>
      <c r="N225" s="69">
        <v>0</v>
      </c>
      <c r="O225" s="69">
        <v>0</v>
      </c>
    </row>
    <row r="226" spans="1:15" x14ac:dyDescent="0.2">
      <c r="A226" s="70"/>
      <c r="B226" s="70"/>
      <c r="C226" s="70"/>
      <c r="D226" s="70"/>
      <c r="E226" s="67" t="s">
        <v>53</v>
      </c>
      <c r="F226" s="67" t="s">
        <v>54</v>
      </c>
      <c r="G226" s="69">
        <v>0</v>
      </c>
      <c r="H226" s="69">
        <v>0</v>
      </c>
      <c r="I226" s="69">
        <v>0</v>
      </c>
      <c r="J226" s="69">
        <v>0</v>
      </c>
      <c r="K226" s="69">
        <v>0</v>
      </c>
      <c r="L226" s="69">
        <v>0</v>
      </c>
      <c r="M226" s="69">
        <v>0</v>
      </c>
      <c r="N226" s="69">
        <v>1</v>
      </c>
      <c r="O226" s="69">
        <v>1</v>
      </c>
    </row>
    <row r="227" spans="1:15" x14ac:dyDescent="0.2">
      <c r="A227" s="70"/>
      <c r="B227" s="70"/>
      <c r="C227" s="70"/>
      <c r="D227" s="70"/>
      <c r="E227" s="67" t="s">
        <v>55</v>
      </c>
      <c r="F227" s="67" t="s">
        <v>56</v>
      </c>
      <c r="G227" s="69">
        <v>1</v>
      </c>
      <c r="H227" s="69">
        <v>1</v>
      </c>
      <c r="I227" s="69">
        <v>1</v>
      </c>
      <c r="J227" s="69">
        <v>1</v>
      </c>
      <c r="K227" s="69">
        <v>1</v>
      </c>
      <c r="L227" s="69">
        <v>1</v>
      </c>
      <c r="M227" s="69">
        <v>2</v>
      </c>
      <c r="N227" s="69">
        <v>3</v>
      </c>
      <c r="O227" s="69">
        <v>2</v>
      </c>
    </row>
    <row r="228" spans="1:15" x14ac:dyDescent="0.2">
      <c r="A228" s="70"/>
      <c r="B228" s="70"/>
      <c r="C228" s="70"/>
      <c r="D228" s="70"/>
      <c r="E228" s="67" t="s">
        <v>57</v>
      </c>
      <c r="F228" s="67" t="s">
        <v>58</v>
      </c>
      <c r="G228" s="69">
        <v>0</v>
      </c>
      <c r="H228" s="69">
        <v>0</v>
      </c>
      <c r="I228" s="69">
        <v>0</v>
      </c>
      <c r="J228" s="69">
        <v>0</v>
      </c>
      <c r="K228" s="69">
        <v>0</v>
      </c>
      <c r="L228" s="69">
        <v>0</v>
      </c>
      <c r="M228" s="69">
        <v>0</v>
      </c>
      <c r="N228" s="69">
        <v>1</v>
      </c>
      <c r="O228" s="69">
        <v>1</v>
      </c>
    </row>
    <row r="229" spans="1:15" x14ac:dyDescent="0.2">
      <c r="A229" s="70"/>
      <c r="B229" s="70"/>
      <c r="C229" s="70"/>
      <c r="D229" s="70"/>
      <c r="E229" s="67" t="s">
        <v>59</v>
      </c>
      <c r="F229" s="67" t="s">
        <v>60</v>
      </c>
      <c r="G229" s="69">
        <v>1</v>
      </c>
      <c r="H229" s="69">
        <v>1</v>
      </c>
      <c r="I229" s="69">
        <v>3</v>
      </c>
      <c r="J229" s="69">
        <v>3</v>
      </c>
      <c r="K229" s="69">
        <v>1</v>
      </c>
      <c r="L229" s="69">
        <v>1</v>
      </c>
      <c r="M229" s="69">
        <v>1</v>
      </c>
      <c r="N229" s="69">
        <v>1</v>
      </c>
      <c r="O229" s="69">
        <v>1</v>
      </c>
    </row>
    <row r="230" spans="1:15" x14ac:dyDescent="0.2">
      <c r="A230" s="70"/>
      <c r="B230" s="70"/>
      <c r="C230" s="70"/>
      <c r="D230" s="70"/>
      <c r="E230" s="67" t="s">
        <v>61</v>
      </c>
      <c r="F230" s="67" t="s">
        <v>62</v>
      </c>
      <c r="G230" s="69">
        <v>23</v>
      </c>
      <c r="H230" s="69">
        <v>25</v>
      </c>
      <c r="I230" s="69">
        <v>34</v>
      </c>
      <c r="J230" s="69">
        <v>38</v>
      </c>
      <c r="K230" s="69">
        <v>27</v>
      </c>
      <c r="L230" s="69">
        <v>22</v>
      </c>
      <c r="M230" s="69">
        <v>11</v>
      </c>
      <c r="N230" s="69">
        <v>14</v>
      </c>
      <c r="O230" s="69">
        <v>16</v>
      </c>
    </row>
    <row r="231" spans="1:15" x14ac:dyDescent="0.2">
      <c r="A231" s="70"/>
      <c r="B231" s="70"/>
      <c r="C231" s="70"/>
      <c r="D231" s="70"/>
      <c r="E231" s="67" t="s">
        <v>63</v>
      </c>
      <c r="F231" s="67" t="s">
        <v>64</v>
      </c>
      <c r="G231" s="69">
        <v>3</v>
      </c>
      <c r="H231" s="69">
        <v>1</v>
      </c>
      <c r="I231" s="69">
        <v>1</v>
      </c>
      <c r="J231" s="69">
        <v>1</v>
      </c>
      <c r="K231" s="69">
        <v>1</v>
      </c>
      <c r="L231" s="69">
        <v>1</v>
      </c>
      <c r="M231" s="69">
        <v>4</v>
      </c>
      <c r="N231" s="69">
        <v>5</v>
      </c>
      <c r="O231" s="69">
        <v>6</v>
      </c>
    </row>
    <row r="232" spans="1:15" x14ac:dyDescent="0.2">
      <c r="E232" s="2" t="s">
        <v>65</v>
      </c>
      <c r="F232" s="2" t="s">
        <v>66</v>
      </c>
      <c r="G232" s="3">
        <v>1943</v>
      </c>
      <c r="H232" s="3">
        <v>1728</v>
      </c>
      <c r="I232" s="3">
        <v>2016</v>
      </c>
      <c r="J232" s="3">
        <v>1980</v>
      </c>
      <c r="K232" s="3">
        <v>1570</v>
      </c>
      <c r="L232" s="3">
        <v>1873</v>
      </c>
      <c r="M232" s="3">
        <v>2122</v>
      </c>
      <c r="N232" s="3">
        <v>2120</v>
      </c>
      <c r="O232" s="3">
        <v>2335</v>
      </c>
    </row>
    <row r="233" spans="1:15" x14ac:dyDescent="0.2">
      <c r="E233" s="2" t="s">
        <v>67</v>
      </c>
      <c r="F233" s="2" t="s">
        <v>68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1</v>
      </c>
      <c r="N233" s="3">
        <v>0</v>
      </c>
      <c r="O233" s="3">
        <v>0</v>
      </c>
    </row>
    <row r="234" spans="1:15" x14ac:dyDescent="0.2">
      <c r="E234" s="2" t="s">
        <v>69</v>
      </c>
      <c r="F234" s="2" t="s">
        <v>70</v>
      </c>
      <c r="G234" s="3">
        <v>239</v>
      </c>
      <c r="H234" s="3">
        <v>226</v>
      </c>
      <c r="I234" s="3">
        <v>202</v>
      </c>
      <c r="J234" s="3">
        <v>191</v>
      </c>
      <c r="K234" s="3">
        <v>143</v>
      </c>
      <c r="L234" s="3">
        <v>165</v>
      </c>
      <c r="M234" s="3">
        <v>209</v>
      </c>
      <c r="N234" s="3">
        <v>247</v>
      </c>
      <c r="O234" s="3">
        <v>233</v>
      </c>
    </row>
    <row r="235" spans="1:15" x14ac:dyDescent="0.2">
      <c r="E235" s="2" t="s">
        <v>71</v>
      </c>
      <c r="F235" s="2" t="s">
        <v>72</v>
      </c>
      <c r="G235" s="3">
        <v>168</v>
      </c>
      <c r="H235" s="3">
        <v>176</v>
      </c>
      <c r="I235" s="3">
        <v>216</v>
      </c>
      <c r="J235" s="3">
        <v>205</v>
      </c>
      <c r="K235" s="3">
        <v>202</v>
      </c>
      <c r="L235" s="3">
        <v>234</v>
      </c>
      <c r="M235" s="3">
        <v>513</v>
      </c>
      <c r="N235" s="3">
        <v>906</v>
      </c>
      <c r="O235" s="3">
        <v>633</v>
      </c>
    </row>
    <row r="236" spans="1:15" x14ac:dyDescent="0.2">
      <c r="E236" s="2" t="s">
        <v>73</v>
      </c>
      <c r="F236" s="2" t="s">
        <v>74</v>
      </c>
      <c r="G236" s="3">
        <v>122</v>
      </c>
      <c r="H236" s="3">
        <v>119</v>
      </c>
      <c r="I236" s="3">
        <v>137</v>
      </c>
      <c r="J236" s="3">
        <v>124</v>
      </c>
      <c r="K236" s="3">
        <v>114</v>
      </c>
      <c r="L236" s="3">
        <v>131</v>
      </c>
      <c r="M236" s="3">
        <v>282</v>
      </c>
      <c r="N236" s="3">
        <v>449</v>
      </c>
      <c r="O236" s="3">
        <v>315</v>
      </c>
    </row>
    <row r="237" spans="1:15" x14ac:dyDescent="0.2">
      <c r="E237" s="2" t="s">
        <v>75</v>
      </c>
      <c r="F237" s="2" t="s">
        <v>76</v>
      </c>
      <c r="G237" s="3">
        <v>6</v>
      </c>
      <c r="H237" s="3">
        <v>6</v>
      </c>
      <c r="I237" s="3">
        <v>7</v>
      </c>
      <c r="J237" s="3">
        <v>6</v>
      </c>
      <c r="K237" s="3">
        <v>6</v>
      </c>
      <c r="L237" s="3">
        <v>7</v>
      </c>
      <c r="M237" s="3">
        <v>15</v>
      </c>
      <c r="N237" s="3">
        <v>21</v>
      </c>
      <c r="O237" s="3">
        <v>16</v>
      </c>
    </row>
    <row r="238" spans="1:15" x14ac:dyDescent="0.2">
      <c r="E238" s="2" t="s">
        <v>77</v>
      </c>
      <c r="F238" s="2" t="s">
        <v>78</v>
      </c>
      <c r="G238" s="3">
        <v>8</v>
      </c>
      <c r="H238" s="3">
        <v>6</v>
      </c>
      <c r="I238" s="3">
        <v>8</v>
      </c>
      <c r="J238" s="3">
        <v>8</v>
      </c>
      <c r="K238" s="3">
        <v>7</v>
      </c>
      <c r="L238" s="3">
        <v>8</v>
      </c>
      <c r="M238" s="3">
        <v>18</v>
      </c>
      <c r="N238" s="3">
        <v>32</v>
      </c>
      <c r="O238" s="3">
        <v>22</v>
      </c>
    </row>
    <row r="239" spans="1:15" x14ac:dyDescent="0.2">
      <c r="E239" s="2" t="s">
        <v>79</v>
      </c>
      <c r="F239" s="2" t="s">
        <v>80</v>
      </c>
      <c r="G239" s="3">
        <v>2</v>
      </c>
      <c r="H239" s="3">
        <v>1</v>
      </c>
      <c r="I239" s="3">
        <v>1</v>
      </c>
      <c r="J239" s="3">
        <v>1</v>
      </c>
      <c r="K239" s="3">
        <v>1</v>
      </c>
      <c r="L239" s="3">
        <v>1</v>
      </c>
      <c r="M239" s="3">
        <v>2</v>
      </c>
      <c r="N239" s="3">
        <v>4</v>
      </c>
      <c r="O239" s="3">
        <v>2</v>
      </c>
    </row>
    <row r="240" spans="1:15" x14ac:dyDescent="0.2">
      <c r="E240" s="2" t="s">
        <v>81</v>
      </c>
      <c r="F240" s="2" t="s">
        <v>82</v>
      </c>
      <c r="G240" s="3">
        <v>1</v>
      </c>
      <c r="H240" s="3">
        <v>1</v>
      </c>
      <c r="I240" s="3">
        <v>1</v>
      </c>
      <c r="J240" s="3">
        <v>1</v>
      </c>
      <c r="K240" s="3">
        <v>1</v>
      </c>
      <c r="L240" s="3">
        <v>1</v>
      </c>
      <c r="M240" s="3">
        <v>1</v>
      </c>
      <c r="N240" s="3">
        <v>2</v>
      </c>
      <c r="O240" s="3">
        <v>1</v>
      </c>
    </row>
    <row r="241" spans="1:30" x14ac:dyDescent="0.2">
      <c r="E241" s="2" t="s">
        <v>83</v>
      </c>
      <c r="F241" s="2" t="s">
        <v>84</v>
      </c>
      <c r="G241" s="3">
        <v>3</v>
      </c>
      <c r="H241" s="3">
        <v>3</v>
      </c>
      <c r="I241" s="3">
        <v>4</v>
      </c>
      <c r="J241" s="3">
        <v>3</v>
      </c>
      <c r="K241" s="3">
        <v>3</v>
      </c>
      <c r="L241" s="3">
        <v>3</v>
      </c>
      <c r="M241" s="3">
        <v>6</v>
      </c>
      <c r="N241" s="3">
        <v>8</v>
      </c>
      <c r="O241" s="3">
        <v>5</v>
      </c>
    </row>
    <row r="242" spans="1:30" x14ac:dyDescent="0.2">
      <c r="E242" s="2" t="s">
        <v>85</v>
      </c>
      <c r="F242" s="2" t="s">
        <v>86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40" t="s">
        <v>116</v>
      </c>
      <c r="N242" s="40" t="s">
        <v>93</v>
      </c>
      <c r="O242" s="40" t="s">
        <v>93</v>
      </c>
    </row>
    <row r="243" spans="1:30" x14ac:dyDescent="0.2">
      <c r="E243" s="2" t="s">
        <v>87</v>
      </c>
      <c r="F243" s="2" t="s">
        <v>88</v>
      </c>
      <c r="G243" s="3">
        <v>10</v>
      </c>
      <c r="H243" s="3">
        <v>10</v>
      </c>
      <c r="I243" s="3">
        <v>11</v>
      </c>
      <c r="J243" s="3">
        <v>13</v>
      </c>
      <c r="K243" s="3">
        <v>9</v>
      </c>
      <c r="L243" s="3">
        <v>11</v>
      </c>
      <c r="M243" s="3">
        <v>21</v>
      </c>
      <c r="N243" s="3">
        <v>33</v>
      </c>
      <c r="O243" s="3">
        <v>25</v>
      </c>
    </row>
    <row r="244" spans="1:30" x14ac:dyDescent="0.2">
      <c r="E244" s="2" t="s">
        <v>89</v>
      </c>
      <c r="F244" s="2" t="s">
        <v>90</v>
      </c>
      <c r="G244" s="3">
        <v>40</v>
      </c>
      <c r="H244" s="3">
        <v>51</v>
      </c>
      <c r="I244" s="3">
        <v>62</v>
      </c>
      <c r="J244" s="3">
        <v>62</v>
      </c>
      <c r="K244" s="3">
        <v>46</v>
      </c>
      <c r="L244" s="3">
        <v>52</v>
      </c>
      <c r="M244" s="3">
        <v>118</v>
      </c>
      <c r="N244" s="3">
        <v>209</v>
      </c>
      <c r="O244" s="3">
        <v>142</v>
      </c>
    </row>
    <row r="245" spans="1:30" x14ac:dyDescent="0.2">
      <c r="A245" s="42"/>
      <c r="B245" s="42"/>
      <c r="C245" s="42"/>
      <c r="D245" s="42"/>
      <c r="E245" s="43" t="s">
        <v>91</v>
      </c>
      <c r="F245" s="43" t="s">
        <v>92</v>
      </c>
      <c r="G245" s="81" t="s">
        <v>116</v>
      </c>
      <c r="H245" s="81" t="s">
        <v>116</v>
      </c>
      <c r="I245" s="81" t="s">
        <v>116</v>
      </c>
      <c r="J245" s="81" t="s">
        <v>116</v>
      </c>
      <c r="K245" s="81" t="s">
        <v>116</v>
      </c>
      <c r="L245" s="81" t="s">
        <v>116</v>
      </c>
      <c r="M245" s="81" t="s">
        <v>116</v>
      </c>
      <c r="N245" s="81" t="s">
        <v>93</v>
      </c>
      <c r="O245" s="81" t="s">
        <v>93</v>
      </c>
    </row>
    <row r="246" spans="1:30" x14ac:dyDescent="0.2">
      <c r="A246" s="42"/>
      <c r="B246" s="42"/>
      <c r="C246" s="42"/>
      <c r="D246" s="42"/>
      <c r="E246" s="43" t="s">
        <v>94</v>
      </c>
      <c r="F246" s="43" t="s">
        <v>95</v>
      </c>
      <c r="G246" s="81" t="s">
        <v>116</v>
      </c>
      <c r="H246" s="81" t="s">
        <v>116</v>
      </c>
      <c r="I246" s="81" t="s">
        <v>116</v>
      </c>
      <c r="J246" s="81" t="s">
        <v>116</v>
      </c>
      <c r="K246" s="81" t="s">
        <v>116</v>
      </c>
      <c r="L246" s="44">
        <v>0</v>
      </c>
      <c r="M246" s="44">
        <v>0</v>
      </c>
      <c r="N246" s="81" t="s">
        <v>93</v>
      </c>
      <c r="O246" s="81" t="s">
        <v>93</v>
      </c>
    </row>
    <row r="247" spans="1:30" x14ac:dyDescent="0.2">
      <c r="A247" s="42"/>
      <c r="B247" s="42"/>
      <c r="C247" s="42"/>
      <c r="D247" s="42"/>
      <c r="E247" s="43" t="s">
        <v>96</v>
      </c>
      <c r="F247" s="43" t="s">
        <v>97</v>
      </c>
      <c r="G247" s="44">
        <v>406</v>
      </c>
      <c r="H247" s="44">
        <v>398</v>
      </c>
      <c r="I247" s="44">
        <v>445</v>
      </c>
      <c r="J247" s="44">
        <v>406</v>
      </c>
      <c r="K247" s="44">
        <v>437</v>
      </c>
      <c r="L247" s="44">
        <v>571</v>
      </c>
      <c r="M247" s="44">
        <v>1061</v>
      </c>
      <c r="N247" s="44">
        <v>1616</v>
      </c>
      <c r="O247" s="44">
        <v>1353</v>
      </c>
    </row>
    <row r="248" spans="1:30" x14ac:dyDescent="0.2">
      <c r="A248" s="42"/>
      <c r="B248" s="42"/>
      <c r="C248" s="42"/>
      <c r="D248" s="42"/>
      <c r="E248" s="43" t="s">
        <v>98</v>
      </c>
      <c r="F248" s="43" t="s">
        <v>99</v>
      </c>
      <c r="G248" s="44">
        <v>1</v>
      </c>
      <c r="H248" s="44">
        <v>1</v>
      </c>
      <c r="I248" s="44">
        <v>0</v>
      </c>
      <c r="J248" s="44">
        <v>1</v>
      </c>
      <c r="K248" s="44">
        <v>1</v>
      </c>
      <c r="L248" s="44">
        <v>1</v>
      </c>
      <c r="M248" s="44">
        <v>15</v>
      </c>
      <c r="N248" s="44">
        <v>27</v>
      </c>
      <c r="O248" s="44">
        <v>23</v>
      </c>
    </row>
    <row r="249" spans="1:30" x14ac:dyDescent="0.2">
      <c r="A249" s="42"/>
      <c r="B249" s="42"/>
      <c r="C249" s="42"/>
      <c r="D249" s="42"/>
      <c r="E249" s="43" t="s">
        <v>100</v>
      </c>
      <c r="F249" s="43" t="s">
        <v>101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4">
        <v>1</v>
      </c>
      <c r="O249" s="44">
        <v>0</v>
      </c>
    </row>
    <row r="250" spans="1:30" x14ac:dyDescent="0.2">
      <c r="A250" s="42"/>
      <c r="B250" s="42"/>
      <c r="C250" s="42"/>
      <c r="D250" s="42"/>
      <c r="E250" s="43" t="s">
        <v>102</v>
      </c>
      <c r="F250" s="43" t="s">
        <v>103</v>
      </c>
      <c r="G250" s="44">
        <v>20</v>
      </c>
      <c r="H250" s="44">
        <v>9</v>
      </c>
      <c r="I250" s="44">
        <v>10</v>
      </c>
      <c r="J250" s="44">
        <v>19</v>
      </c>
      <c r="K250" s="44">
        <v>14</v>
      </c>
      <c r="L250" s="44">
        <v>11</v>
      </c>
      <c r="M250" s="44">
        <v>25</v>
      </c>
      <c r="N250" s="44">
        <v>44</v>
      </c>
      <c r="O250" s="44">
        <v>33</v>
      </c>
    </row>
    <row r="251" spans="1:30" x14ac:dyDescent="0.2">
      <c r="E251" s="2" t="s">
        <v>104</v>
      </c>
      <c r="F251" s="2" t="s">
        <v>105</v>
      </c>
      <c r="G251" s="3">
        <v>64</v>
      </c>
      <c r="H251" s="3">
        <v>74</v>
      </c>
      <c r="I251" s="3">
        <v>84</v>
      </c>
      <c r="J251" s="3">
        <v>83</v>
      </c>
      <c r="K251" s="3">
        <v>67</v>
      </c>
      <c r="L251" s="3">
        <v>58</v>
      </c>
      <c r="M251" s="3">
        <v>56</v>
      </c>
      <c r="N251" s="3">
        <v>55</v>
      </c>
      <c r="O251" s="3">
        <v>58</v>
      </c>
    </row>
    <row r="252" spans="1:30" x14ac:dyDescent="0.2">
      <c r="E252" s="2" t="s">
        <v>106</v>
      </c>
      <c r="F252" s="2" t="s">
        <v>107</v>
      </c>
      <c r="G252" s="3">
        <v>20</v>
      </c>
      <c r="H252" s="3">
        <v>24</v>
      </c>
      <c r="I252" s="3">
        <v>24</v>
      </c>
      <c r="J252" s="3">
        <v>29</v>
      </c>
      <c r="K252" s="3">
        <v>24</v>
      </c>
      <c r="L252" s="3">
        <v>20</v>
      </c>
      <c r="M252" s="3">
        <v>19</v>
      </c>
      <c r="N252" s="3">
        <v>39</v>
      </c>
      <c r="O252" s="3">
        <v>20</v>
      </c>
    </row>
    <row r="253" spans="1:30" x14ac:dyDescent="0.2">
      <c r="E253" s="2" t="s">
        <v>108</v>
      </c>
      <c r="F253" s="2" t="s">
        <v>109</v>
      </c>
      <c r="G253" s="3">
        <v>2</v>
      </c>
      <c r="H253" s="3">
        <v>3</v>
      </c>
      <c r="I253" s="3">
        <v>3</v>
      </c>
      <c r="J253" s="3">
        <v>3</v>
      </c>
      <c r="K253" s="3">
        <v>3</v>
      </c>
      <c r="L253" s="3">
        <v>3</v>
      </c>
      <c r="M253" s="3">
        <v>3</v>
      </c>
      <c r="N253" s="3">
        <v>5</v>
      </c>
      <c r="O253" s="3">
        <v>2</v>
      </c>
    </row>
    <row r="254" spans="1:30" x14ac:dyDescent="0.2">
      <c r="E254" s="2" t="s">
        <v>110</v>
      </c>
      <c r="F254" s="2" t="s">
        <v>111</v>
      </c>
      <c r="G254" s="3">
        <v>98</v>
      </c>
      <c r="H254" s="3">
        <v>186</v>
      </c>
      <c r="I254" s="3">
        <v>180</v>
      </c>
      <c r="J254" s="3">
        <v>156</v>
      </c>
      <c r="K254" s="3">
        <v>145</v>
      </c>
      <c r="L254" s="3">
        <v>122</v>
      </c>
      <c r="M254" s="3">
        <v>130</v>
      </c>
      <c r="N254" s="3">
        <v>143</v>
      </c>
      <c r="O254" s="3">
        <v>183</v>
      </c>
    </row>
    <row r="255" spans="1:30" x14ac:dyDescent="0.2">
      <c r="E255" s="2" t="s">
        <v>112</v>
      </c>
      <c r="F255" s="2" t="s">
        <v>113</v>
      </c>
      <c r="G255" s="3">
        <v>8819</v>
      </c>
      <c r="H255" s="3">
        <v>7860</v>
      </c>
      <c r="I255" s="3">
        <v>8244</v>
      </c>
      <c r="J255" s="3">
        <v>6702</v>
      </c>
      <c r="K255" s="3">
        <v>5867</v>
      </c>
      <c r="L255" s="3">
        <v>6289</v>
      </c>
      <c r="M255" s="3">
        <v>6962</v>
      </c>
      <c r="N255" s="3">
        <v>7292</v>
      </c>
      <c r="O255" s="3">
        <v>7386</v>
      </c>
    </row>
    <row r="256" spans="1:30" s="12" customFormat="1" x14ac:dyDescent="0.2">
      <c r="C256" s="45" t="s">
        <v>123</v>
      </c>
      <c r="D256" s="45" t="s">
        <v>124</v>
      </c>
      <c r="E256" s="45" t="s">
        <v>15</v>
      </c>
      <c r="F256" s="45" t="s">
        <v>325</v>
      </c>
      <c r="G256" s="46">
        <v>3328</v>
      </c>
      <c r="H256" s="46">
        <v>3726</v>
      </c>
      <c r="I256" s="46">
        <v>4191</v>
      </c>
      <c r="J256" s="46">
        <v>4555</v>
      </c>
      <c r="K256" s="46">
        <v>4683</v>
      </c>
      <c r="L256" s="46">
        <v>4927</v>
      </c>
      <c r="M256" s="46">
        <v>4857</v>
      </c>
      <c r="N256" s="46">
        <v>4494</v>
      </c>
      <c r="O256" s="46">
        <v>5160</v>
      </c>
      <c r="P256" s="59"/>
      <c r="Q256" s="59"/>
      <c r="R256" s="59"/>
      <c r="S256"/>
      <c r="T256"/>
      <c r="U256"/>
      <c r="V256"/>
      <c r="W256"/>
      <c r="X256"/>
      <c r="Y256"/>
      <c r="Z256"/>
      <c r="AA256"/>
      <c r="AB256"/>
      <c r="AC256" s="59"/>
      <c r="AD256" s="59"/>
    </row>
    <row r="257" spans="1:30" s="12" customFormat="1" x14ac:dyDescent="0.2">
      <c r="E257" s="45" t="s">
        <v>17</v>
      </c>
      <c r="F257" s="45" t="s">
        <v>18</v>
      </c>
      <c r="G257" s="46"/>
      <c r="H257" s="46"/>
      <c r="I257" s="46"/>
      <c r="J257" s="46"/>
      <c r="K257" s="46"/>
      <c r="L257" s="46"/>
      <c r="M257" s="46"/>
      <c r="N257" s="46"/>
      <c r="O257" s="46"/>
      <c r="P257" s="59"/>
      <c r="Q257" s="59"/>
      <c r="R257" s="59"/>
      <c r="S257"/>
      <c r="T257"/>
      <c r="U257"/>
      <c r="V257"/>
      <c r="W257"/>
      <c r="X257"/>
      <c r="Y257"/>
      <c r="Z257"/>
      <c r="AA257"/>
      <c r="AB257"/>
      <c r="AC257" s="59"/>
      <c r="AD257" s="59"/>
    </row>
    <row r="258" spans="1:30" x14ac:dyDescent="0.2">
      <c r="E258" s="2" t="s">
        <v>19</v>
      </c>
      <c r="F258" s="2" t="s">
        <v>20</v>
      </c>
      <c r="G258" s="40" t="s">
        <v>116</v>
      </c>
      <c r="H258" s="40" t="s">
        <v>116</v>
      </c>
      <c r="I258" s="40" t="s">
        <v>116</v>
      </c>
      <c r="J258" s="40" t="s">
        <v>116</v>
      </c>
      <c r="K258" s="40" t="s">
        <v>116</v>
      </c>
      <c r="L258" s="40" t="s">
        <v>116</v>
      </c>
      <c r="M258" s="40" t="s">
        <v>116</v>
      </c>
      <c r="N258" s="40" t="s">
        <v>93</v>
      </c>
      <c r="O258" s="40" t="s">
        <v>93</v>
      </c>
    </row>
    <row r="259" spans="1:30" x14ac:dyDescent="0.2">
      <c r="E259" s="2" t="s">
        <v>21</v>
      </c>
      <c r="F259" s="2" t="s">
        <v>22</v>
      </c>
      <c r="G259" s="40" t="s">
        <v>116</v>
      </c>
      <c r="H259" s="40" t="s">
        <v>116</v>
      </c>
      <c r="I259" s="40" t="s">
        <v>116</v>
      </c>
      <c r="J259" s="40" t="s">
        <v>116</v>
      </c>
      <c r="K259" s="40" t="s">
        <v>116</v>
      </c>
      <c r="L259" s="40" t="s">
        <v>116</v>
      </c>
      <c r="M259" s="40" t="s">
        <v>116</v>
      </c>
      <c r="N259" s="40" t="s">
        <v>93</v>
      </c>
      <c r="O259" s="40" t="s">
        <v>93</v>
      </c>
    </row>
    <row r="260" spans="1:30" x14ac:dyDescent="0.2">
      <c r="E260" s="2" t="s">
        <v>23</v>
      </c>
      <c r="F260" s="2" t="s">
        <v>24</v>
      </c>
      <c r="G260" s="40" t="s">
        <v>116</v>
      </c>
      <c r="H260" s="40" t="s">
        <v>116</v>
      </c>
      <c r="I260" s="40" t="s">
        <v>116</v>
      </c>
      <c r="J260" s="40" t="s">
        <v>116</v>
      </c>
      <c r="K260" s="40" t="s">
        <v>116</v>
      </c>
      <c r="L260" s="40" t="s">
        <v>116</v>
      </c>
      <c r="M260" s="40" t="s">
        <v>116</v>
      </c>
      <c r="N260" s="40" t="s">
        <v>93</v>
      </c>
      <c r="O260" s="40" t="s">
        <v>93</v>
      </c>
    </row>
    <row r="261" spans="1:30" x14ac:dyDescent="0.2">
      <c r="E261" s="2" t="s">
        <v>25</v>
      </c>
      <c r="F261" s="2" t="s">
        <v>26</v>
      </c>
      <c r="G261" s="40" t="s">
        <v>116</v>
      </c>
      <c r="H261" s="40" t="s">
        <v>116</v>
      </c>
      <c r="I261" s="40" t="s">
        <v>116</v>
      </c>
      <c r="J261" s="40" t="s">
        <v>116</v>
      </c>
      <c r="K261" s="40" t="s">
        <v>116</v>
      </c>
      <c r="L261" s="40" t="s">
        <v>116</v>
      </c>
      <c r="M261" s="40" t="s">
        <v>116</v>
      </c>
      <c r="N261" s="40" t="s">
        <v>93</v>
      </c>
      <c r="O261" s="40" t="s">
        <v>93</v>
      </c>
    </row>
    <row r="262" spans="1:30" x14ac:dyDescent="0.2">
      <c r="A262" s="79"/>
      <c r="B262" s="79"/>
      <c r="C262" s="79"/>
      <c r="D262" s="79"/>
      <c r="E262" s="5" t="s">
        <v>29</v>
      </c>
      <c r="F262" s="5" t="s">
        <v>30</v>
      </c>
      <c r="G262" s="80" t="s">
        <v>116</v>
      </c>
      <c r="H262" s="80" t="s">
        <v>116</v>
      </c>
      <c r="I262" s="80" t="s">
        <v>116</v>
      </c>
      <c r="J262" s="80" t="s">
        <v>116</v>
      </c>
      <c r="K262" s="80" t="s">
        <v>116</v>
      </c>
      <c r="L262" s="80" t="s">
        <v>116</v>
      </c>
      <c r="M262" s="80" t="s">
        <v>116</v>
      </c>
      <c r="N262" s="80" t="s">
        <v>93</v>
      </c>
      <c r="O262" s="80" t="s">
        <v>93</v>
      </c>
    </row>
    <row r="263" spans="1:30" x14ac:dyDescent="0.2">
      <c r="A263" s="70"/>
      <c r="B263" s="70"/>
      <c r="C263" s="70"/>
      <c r="D263" s="70"/>
      <c r="E263" s="67" t="s">
        <v>27</v>
      </c>
      <c r="F263" s="67" t="s">
        <v>28</v>
      </c>
      <c r="G263" s="69">
        <v>2</v>
      </c>
      <c r="H263" s="69">
        <v>0</v>
      </c>
      <c r="I263" s="69">
        <v>0</v>
      </c>
      <c r="J263" s="68" t="s">
        <v>116</v>
      </c>
      <c r="K263" s="69">
        <v>0</v>
      </c>
      <c r="L263" s="69">
        <v>0</v>
      </c>
      <c r="M263" s="68" t="s">
        <v>116</v>
      </c>
      <c r="N263" s="68" t="s">
        <v>93</v>
      </c>
      <c r="O263" s="68" t="s">
        <v>93</v>
      </c>
      <c r="S263" s="59"/>
      <c r="T263" s="59"/>
      <c r="U263" s="59"/>
      <c r="V263" s="59"/>
      <c r="W263" s="59"/>
      <c r="X263" s="59"/>
      <c r="Y263" s="59"/>
      <c r="Z263" s="59"/>
      <c r="AA263" s="59"/>
      <c r="AB263" s="59"/>
    </row>
    <row r="264" spans="1:30" x14ac:dyDescent="0.2">
      <c r="A264" s="70"/>
      <c r="B264" s="70"/>
      <c r="C264" s="70"/>
      <c r="D264" s="70"/>
      <c r="E264" s="67" t="s">
        <v>31</v>
      </c>
      <c r="F264" s="67" t="s">
        <v>32</v>
      </c>
      <c r="G264" s="69">
        <v>0</v>
      </c>
      <c r="H264" s="69">
        <v>5</v>
      </c>
      <c r="I264" s="69">
        <v>9</v>
      </c>
      <c r="J264" s="69">
        <v>0</v>
      </c>
      <c r="K264" s="69">
        <v>0</v>
      </c>
      <c r="L264" s="69">
        <v>4</v>
      </c>
      <c r="M264" s="69">
        <v>1</v>
      </c>
      <c r="N264" s="69">
        <v>0</v>
      </c>
      <c r="O264" s="69">
        <v>0</v>
      </c>
      <c r="S264" s="59"/>
      <c r="T264" s="59"/>
      <c r="U264" s="59"/>
      <c r="V264" s="59"/>
      <c r="W264" s="59"/>
      <c r="X264" s="59"/>
      <c r="Y264" s="59"/>
      <c r="Z264" s="59"/>
      <c r="AA264" s="59"/>
      <c r="AB264" s="59"/>
    </row>
    <row r="265" spans="1:30" x14ac:dyDescent="0.2">
      <c r="A265" s="70"/>
      <c r="B265" s="70"/>
      <c r="C265" s="70"/>
      <c r="D265" s="70"/>
      <c r="E265" s="67" t="s">
        <v>33</v>
      </c>
      <c r="F265" s="67" t="s">
        <v>34</v>
      </c>
      <c r="G265" s="68" t="s">
        <v>116</v>
      </c>
      <c r="H265" s="68" t="s">
        <v>116</v>
      </c>
      <c r="I265" s="68" t="s">
        <v>116</v>
      </c>
      <c r="J265" s="68" t="s">
        <v>116</v>
      </c>
      <c r="K265" s="69">
        <v>0</v>
      </c>
      <c r="L265" s="68" t="s">
        <v>116</v>
      </c>
      <c r="M265" s="68" t="s">
        <v>116</v>
      </c>
      <c r="N265" s="68" t="s">
        <v>93</v>
      </c>
      <c r="O265" s="68" t="s">
        <v>93</v>
      </c>
    </row>
    <row r="266" spans="1:30" x14ac:dyDescent="0.2">
      <c r="A266" s="70"/>
      <c r="B266" s="70"/>
      <c r="C266" s="70"/>
      <c r="D266" s="70"/>
      <c r="E266" s="67" t="s">
        <v>35</v>
      </c>
      <c r="F266" s="67" t="s">
        <v>36</v>
      </c>
      <c r="G266" s="69">
        <v>31</v>
      </c>
      <c r="H266" s="69">
        <v>33</v>
      </c>
      <c r="I266" s="68" t="s">
        <v>116</v>
      </c>
      <c r="J266" s="68" t="s">
        <v>116</v>
      </c>
      <c r="K266" s="69">
        <v>5</v>
      </c>
      <c r="L266" s="69">
        <v>4</v>
      </c>
      <c r="M266" s="69">
        <v>12</v>
      </c>
      <c r="N266" s="69">
        <v>35</v>
      </c>
      <c r="O266" s="69">
        <v>39</v>
      </c>
    </row>
    <row r="267" spans="1:30" x14ac:dyDescent="0.2">
      <c r="A267" s="70"/>
      <c r="B267" s="70"/>
      <c r="C267" s="70"/>
      <c r="D267" s="70"/>
      <c r="E267" s="67" t="s">
        <v>37</v>
      </c>
      <c r="F267" s="67" t="s">
        <v>38</v>
      </c>
      <c r="G267" s="69">
        <v>355</v>
      </c>
      <c r="H267" s="69">
        <v>409</v>
      </c>
      <c r="I267" s="69">
        <v>293</v>
      </c>
      <c r="J267" s="69">
        <v>201</v>
      </c>
      <c r="K267" s="69">
        <v>235</v>
      </c>
      <c r="L267" s="69">
        <v>231</v>
      </c>
      <c r="M267" s="69">
        <v>232</v>
      </c>
      <c r="N267" s="69">
        <v>170</v>
      </c>
      <c r="O267" s="69">
        <v>173</v>
      </c>
    </row>
    <row r="268" spans="1:30" x14ac:dyDescent="0.2">
      <c r="A268" s="70"/>
      <c r="B268" s="70"/>
      <c r="C268" s="70"/>
      <c r="D268" s="70"/>
      <c r="E268" s="67" t="s">
        <v>39</v>
      </c>
      <c r="F268" s="67" t="s">
        <v>40</v>
      </c>
      <c r="G268" s="68" t="s">
        <v>116</v>
      </c>
      <c r="H268" s="68" t="s">
        <v>116</v>
      </c>
      <c r="I268" s="68" t="s">
        <v>116</v>
      </c>
      <c r="J268" s="68" t="s">
        <v>116</v>
      </c>
      <c r="K268" s="68" t="s">
        <v>116</v>
      </c>
      <c r="L268" s="68" t="s">
        <v>116</v>
      </c>
      <c r="M268" s="68" t="s">
        <v>116</v>
      </c>
      <c r="N268" s="68" t="s">
        <v>93</v>
      </c>
      <c r="O268" s="68" t="s">
        <v>93</v>
      </c>
    </row>
    <row r="269" spans="1:30" x14ac:dyDescent="0.2">
      <c r="A269" s="70" t="s">
        <v>317</v>
      </c>
      <c r="B269" s="70"/>
      <c r="C269" s="70"/>
      <c r="D269" s="70"/>
      <c r="E269" s="67" t="s">
        <v>41</v>
      </c>
      <c r="F269" s="67" t="s">
        <v>42</v>
      </c>
      <c r="G269" s="69">
        <v>83</v>
      </c>
      <c r="H269" s="69">
        <v>91</v>
      </c>
      <c r="I269" s="69">
        <v>105</v>
      </c>
      <c r="J269" s="69">
        <v>243</v>
      </c>
      <c r="K269" s="69">
        <v>354</v>
      </c>
      <c r="L269" s="69">
        <v>349</v>
      </c>
      <c r="M269" s="69">
        <v>285</v>
      </c>
      <c r="N269" s="69">
        <v>216</v>
      </c>
      <c r="O269" s="69">
        <v>280</v>
      </c>
    </row>
    <row r="270" spans="1:30" x14ac:dyDescent="0.2">
      <c r="A270" s="70"/>
      <c r="B270" s="70"/>
      <c r="C270" s="70"/>
      <c r="D270" s="70"/>
      <c r="E270" s="67" t="s">
        <v>43</v>
      </c>
      <c r="F270" s="67" t="s">
        <v>44</v>
      </c>
      <c r="G270" s="68" t="s">
        <v>116</v>
      </c>
      <c r="H270" s="68" t="s">
        <v>116</v>
      </c>
      <c r="I270" s="68" t="s">
        <v>116</v>
      </c>
      <c r="J270" s="68" t="s">
        <v>116</v>
      </c>
      <c r="K270" s="69">
        <v>0</v>
      </c>
      <c r="L270" s="69">
        <v>0</v>
      </c>
      <c r="M270" s="68" t="s">
        <v>116</v>
      </c>
      <c r="N270" s="68" t="s">
        <v>93</v>
      </c>
      <c r="O270" s="68" t="s">
        <v>93</v>
      </c>
    </row>
    <row r="271" spans="1:30" x14ac:dyDescent="0.2">
      <c r="A271" s="70"/>
      <c r="B271" s="70"/>
      <c r="C271" s="70"/>
      <c r="D271" s="70"/>
      <c r="E271" s="67" t="s">
        <v>45</v>
      </c>
      <c r="F271" s="67" t="s">
        <v>46</v>
      </c>
      <c r="G271" s="69">
        <v>760</v>
      </c>
      <c r="H271" s="69">
        <v>773</v>
      </c>
      <c r="I271" s="69">
        <v>775</v>
      </c>
      <c r="J271" s="69">
        <v>722</v>
      </c>
      <c r="K271" s="69">
        <v>643</v>
      </c>
      <c r="L271" s="69">
        <v>656</v>
      </c>
      <c r="M271" s="69">
        <v>696</v>
      </c>
      <c r="N271" s="69">
        <v>375</v>
      </c>
      <c r="O271" s="69">
        <v>834</v>
      </c>
    </row>
    <row r="272" spans="1:30" x14ac:dyDescent="0.2">
      <c r="A272" s="70"/>
      <c r="B272" s="70"/>
      <c r="C272" s="70"/>
      <c r="D272" s="70"/>
      <c r="E272" s="67" t="s">
        <v>47</v>
      </c>
      <c r="F272" s="67" t="s">
        <v>48</v>
      </c>
      <c r="G272" s="69">
        <v>1</v>
      </c>
      <c r="H272" s="68" t="s">
        <v>116</v>
      </c>
      <c r="I272" s="68" t="s">
        <v>116</v>
      </c>
      <c r="J272" s="69">
        <v>20</v>
      </c>
      <c r="K272" s="69">
        <v>17</v>
      </c>
      <c r="L272" s="69">
        <v>23</v>
      </c>
      <c r="M272" s="69">
        <v>28</v>
      </c>
      <c r="N272" s="69">
        <v>4</v>
      </c>
      <c r="O272" s="69">
        <v>12</v>
      </c>
    </row>
    <row r="273" spans="1:15" x14ac:dyDescent="0.2">
      <c r="A273" s="70"/>
      <c r="B273" s="70"/>
      <c r="C273" s="70"/>
      <c r="D273" s="70"/>
      <c r="E273" s="67" t="s">
        <v>49</v>
      </c>
      <c r="F273" s="67" t="s">
        <v>50</v>
      </c>
      <c r="G273" s="68" t="s">
        <v>116</v>
      </c>
      <c r="H273" s="69">
        <v>0</v>
      </c>
      <c r="I273" s="69">
        <v>0</v>
      </c>
      <c r="J273" s="69">
        <v>0</v>
      </c>
      <c r="K273" s="68" t="s">
        <v>116</v>
      </c>
      <c r="L273" s="68" t="s">
        <v>116</v>
      </c>
      <c r="M273" s="68" t="s">
        <v>116</v>
      </c>
      <c r="N273" s="68" t="s">
        <v>93</v>
      </c>
      <c r="O273" s="68" t="s">
        <v>93</v>
      </c>
    </row>
    <row r="274" spans="1:15" x14ac:dyDescent="0.2">
      <c r="A274" s="70"/>
      <c r="B274" s="70"/>
      <c r="C274" s="70"/>
      <c r="D274" s="70"/>
      <c r="E274" s="67" t="s">
        <v>51</v>
      </c>
      <c r="F274" s="67" t="s">
        <v>52</v>
      </c>
      <c r="G274" s="68" t="s">
        <v>116</v>
      </c>
      <c r="H274" s="69">
        <v>0</v>
      </c>
      <c r="I274" s="68" t="s">
        <v>116</v>
      </c>
      <c r="J274" s="69">
        <v>0</v>
      </c>
      <c r="K274" s="68" t="s">
        <v>116</v>
      </c>
      <c r="L274" s="68" t="s">
        <v>116</v>
      </c>
      <c r="M274" s="68" t="s">
        <v>116</v>
      </c>
      <c r="N274" s="68" t="s">
        <v>93</v>
      </c>
      <c r="O274" s="68" t="s">
        <v>93</v>
      </c>
    </row>
    <row r="275" spans="1:15" x14ac:dyDescent="0.2">
      <c r="A275" s="70"/>
      <c r="B275" s="70"/>
      <c r="C275" s="70"/>
      <c r="D275" s="70"/>
      <c r="E275" s="67" t="s">
        <v>53</v>
      </c>
      <c r="F275" s="67" t="s">
        <v>54</v>
      </c>
      <c r="G275" s="68" t="s">
        <v>116</v>
      </c>
      <c r="H275" s="68" t="s">
        <v>116</v>
      </c>
      <c r="I275" s="68" t="s">
        <v>116</v>
      </c>
      <c r="J275" s="68" t="s">
        <v>116</v>
      </c>
      <c r="K275" s="68" t="s">
        <v>116</v>
      </c>
      <c r="L275" s="68" t="s">
        <v>116</v>
      </c>
      <c r="M275" s="69">
        <v>0</v>
      </c>
      <c r="N275" s="69">
        <v>0</v>
      </c>
      <c r="O275" s="68" t="s">
        <v>93</v>
      </c>
    </row>
    <row r="276" spans="1:15" x14ac:dyDescent="0.2">
      <c r="A276" s="70"/>
      <c r="B276" s="70"/>
      <c r="C276" s="70"/>
      <c r="D276" s="70"/>
      <c r="E276" s="67" t="s">
        <v>55</v>
      </c>
      <c r="F276" s="67" t="s">
        <v>56</v>
      </c>
      <c r="G276" s="69">
        <v>0</v>
      </c>
      <c r="H276" s="69">
        <v>0</v>
      </c>
      <c r="I276" s="69">
        <v>0</v>
      </c>
      <c r="J276" s="69">
        <v>0</v>
      </c>
      <c r="K276" s="69">
        <v>0</v>
      </c>
      <c r="L276" s="69">
        <v>0</v>
      </c>
      <c r="M276" s="69">
        <v>1</v>
      </c>
      <c r="N276" s="69">
        <v>0</v>
      </c>
      <c r="O276" s="68" t="s">
        <v>93</v>
      </c>
    </row>
    <row r="277" spans="1:15" x14ac:dyDescent="0.2">
      <c r="A277" s="70"/>
      <c r="B277" s="70"/>
      <c r="C277" s="70"/>
      <c r="D277" s="70"/>
      <c r="E277" s="67" t="s">
        <v>57</v>
      </c>
      <c r="F277" s="67" t="s">
        <v>58</v>
      </c>
      <c r="G277" s="68" t="s">
        <v>116</v>
      </c>
      <c r="H277" s="68" t="s">
        <v>116</v>
      </c>
      <c r="I277" s="68" t="s">
        <v>116</v>
      </c>
      <c r="J277" s="68" t="s">
        <v>116</v>
      </c>
      <c r="K277" s="68" t="s">
        <v>116</v>
      </c>
      <c r="L277" s="68" t="s">
        <v>116</v>
      </c>
      <c r="M277" s="68" t="s">
        <v>116</v>
      </c>
      <c r="N277" s="68" t="s">
        <v>93</v>
      </c>
      <c r="O277" s="68" t="s">
        <v>93</v>
      </c>
    </row>
    <row r="278" spans="1:15" x14ac:dyDescent="0.2">
      <c r="A278" s="70"/>
      <c r="B278" s="70"/>
      <c r="C278" s="70"/>
      <c r="D278" s="70"/>
      <c r="E278" s="67" t="s">
        <v>59</v>
      </c>
      <c r="F278" s="67" t="s">
        <v>60</v>
      </c>
      <c r="G278" s="68" t="s">
        <v>116</v>
      </c>
      <c r="H278" s="68" t="s">
        <v>116</v>
      </c>
      <c r="I278" s="69">
        <v>0</v>
      </c>
      <c r="J278" s="69">
        <v>0</v>
      </c>
      <c r="K278" s="68" t="s">
        <v>116</v>
      </c>
      <c r="L278" s="69">
        <v>1</v>
      </c>
      <c r="M278" s="68" t="s">
        <v>116</v>
      </c>
      <c r="N278" s="69">
        <v>0</v>
      </c>
      <c r="O278" s="69">
        <v>0</v>
      </c>
    </row>
    <row r="279" spans="1:15" x14ac:dyDescent="0.2">
      <c r="A279" s="70"/>
      <c r="B279" s="70"/>
      <c r="C279" s="70"/>
      <c r="D279" s="70"/>
      <c r="E279" s="67" t="s">
        <v>61</v>
      </c>
      <c r="F279" s="67" t="s">
        <v>62</v>
      </c>
      <c r="G279" s="68" t="s">
        <v>116</v>
      </c>
      <c r="H279" s="69">
        <v>0</v>
      </c>
      <c r="I279" s="68" t="s">
        <v>116</v>
      </c>
      <c r="J279" s="68" t="s">
        <v>116</v>
      </c>
      <c r="K279" s="69">
        <v>4</v>
      </c>
      <c r="L279" s="68" t="s">
        <v>116</v>
      </c>
      <c r="M279" s="68" t="s">
        <v>116</v>
      </c>
      <c r="N279" s="69">
        <v>0</v>
      </c>
      <c r="O279" s="69">
        <v>0</v>
      </c>
    </row>
    <row r="280" spans="1:15" x14ac:dyDescent="0.2">
      <c r="A280" s="70"/>
      <c r="B280" s="70"/>
      <c r="C280" s="70"/>
      <c r="D280" s="70"/>
      <c r="E280" s="67" t="s">
        <v>63</v>
      </c>
      <c r="F280" s="67" t="s">
        <v>64</v>
      </c>
      <c r="G280" s="68" t="s">
        <v>116</v>
      </c>
      <c r="H280" s="68" t="s">
        <v>116</v>
      </c>
      <c r="I280" s="68" t="s">
        <v>116</v>
      </c>
      <c r="J280" s="68" t="s">
        <v>116</v>
      </c>
      <c r="K280" s="69">
        <v>0</v>
      </c>
      <c r="L280" s="68" t="s">
        <v>116</v>
      </c>
      <c r="M280" s="69">
        <v>0</v>
      </c>
      <c r="N280" s="69">
        <v>0</v>
      </c>
      <c r="O280" s="69">
        <v>0</v>
      </c>
    </row>
    <row r="281" spans="1:15" x14ac:dyDescent="0.2">
      <c r="E281" s="2" t="s">
        <v>65</v>
      </c>
      <c r="F281" s="2" t="s">
        <v>66</v>
      </c>
      <c r="G281" s="3">
        <v>1077</v>
      </c>
      <c r="H281" s="3">
        <v>1160</v>
      </c>
      <c r="I281" s="3">
        <v>957</v>
      </c>
      <c r="J281" s="3">
        <v>1031</v>
      </c>
      <c r="K281" s="3">
        <v>1121</v>
      </c>
      <c r="L281" s="3">
        <v>1289</v>
      </c>
      <c r="M281" s="3">
        <v>1270</v>
      </c>
      <c r="N281" s="3">
        <v>1310</v>
      </c>
      <c r="O281" s="3">
        <v>1366</v>
      </c>
    </row>
    <row r="282" spans="1:15" x14ac:dyDescent="0.2">
      <c r="E282" s="2" t="s">
        <v>67</v>
      </c>
      <c r="F282" s="2" t="s">
        <v>68</v>
      </c>
      <c r="G282" s="40" t="s">
        <v>116</v>
      </c>
      <c r="H282" s="40" t="s">
        <v>116</v>
      </c>
      <c r="I282" s="40" t="s">
        <v>116</v>
      </c>
      <c r="J282" s="40" t="s">
        <v>116</v>
      </c>
      <c r="K282" s="40" t="s">
        <v>116</v>
      </c>
      <c r="L282" s="40" t="s">
        <v>116</v>
      </c>
      <c r="M282" s="40" t="s">
        <v>116</v>
      </c>
      <c r="N282" s="40" t="s">
        <v>93</v>
      </c>
      <c r="O282" s="40" t="s">
        <v>93</v>
      </c>
    </row>
    <row r="283" spans="1:15" x14ac:dyDescent="0.2">
      <c r="E283" s="2" t="s">
        <v>69</v>
      </c>
      <c r="F283" s="2" t="s">
        <v>70</v>
      </c>
      <c r="G283" s="3">
        <v>1012</v>
      </c>
      <c r="H283" s="3">
        <v>1254</v>
      </c>
      <c r="I283" s="3">
        <v>2052</v>
      </c>
      <c r="J283" s="3">
        <v>2278</v>
      </c>
      <c r="K283" s="3">
        <v>2245</v>
      </c>
      <c r="L283" s="3">
        <v>2369</v>
      </c>
      <c r="M283" s="3">
        <v>2331</v>
      </c>
      <c r="N283" s="3">
        <v>2384</v>
      </c>
      <c r="O283" s="3">
        <v>2455</v>
      </c>
    </row>
    <row r="284" spans="1:15" x14ac:dyDescent="0.2">
      <c r="E284" s="2" t="s">
        <v>71</v>
      </c>
      <c r="F284" s="2" t="s">
        <v>72</v>
      </c>
      <c r="G284" s="40" t="s">
        <v>116</v>
      </c>
      <c r="H284" s="40" t="s">
        <v>116</v>
      </c>
      <c r="I284" s="40" t="s">
        <v>116</v>
      </c>
      <c r="J284" s="40" t="s">
        <v>116</v>
      </c>
      <c r="K284" s="40" t="s">
        <v>116</v>
      </c>
      <c r="L284" s="40" t="s">
        <v>116</v>
      </c>
      <c r="M284" s="40" t="s">
        <v>116</v>
      </c>
      <c r="N284" s="40" t="s">
        <v>93</v>
      </c>
      <c r="O284" s="40" t="s">
        <v>93</v>
      </c>
    </row>
    <row r="285" spans="1:15" x14ac:dyDescent="0.2">
      <c r="E285" s="2" t="s">
        <v>73</v>
      </c>
      <c r="F285" s="2" t="s">
        <v>74</v>
      </c>
      <c r="G285" s="40" t="s">
        <v>116</v>
      </c>
      <c r="H285" s="40" t="s">
        <v>116</v>
      </c>
      <c r="I285" s="40" t="s">
        <v>116</v>
      </c>
      <c r="J285" s="40" t="s">
        <v>116</v>
      </c>
      <c r="K285" s="40" t="s">
        <v>116</v>
      </c>
      <c r="L285" s="40" t="s">
        <v>116</v>
      </c>
      <c r="M285" s="40" t="s">
        <v>116</v>
      </c>
      <c r="N285" s="40" t="s">
        <v>93</v>
      </c>
      <c r="O285" s="40" t="s">
        <v>93</v>
      </c>
    </row>
    <row r="286" spans="1:15" x14ac:dyDescent="0.2">
      <c r="E286" s="2" t="s">
        <v>75</v>
      </c>
      <c r="F286" s="2" t="s">
        <v>76</v>
      </c>
      <c r="G286" s="40" t="s">
        <v>116</v>
      </c>
      <c r="H286" s="40" t="s">
        <v>116</v>
      </c>
      <c r="I286" s="40" t="s">
        <v>116</v>
      </c>
      <c r="J286" s="40" t="s">
        <v>116</v>
      </c>
      <c r="K286" s="40" t="s">
        <v>116</v>
      </c>
      <c r="L286" s="40" t="s">
        <v>116</v>
      </c>
      <c r="M286" s="40" t="s">
        <v>116</v>
      </c>
      <c r="N286" s="40" t="s">
        <v>93</v>
      </c>
      <c r="O286" s="40" t="s">
        <v>93</v>
      </c>
    </row>
    <row r="287" spans="1:15" x14ac:dyDescent="0.2">
      <c r="E287" s="2" t="s">
        <v>77</v>
      </c>
      <c r="F287" s="2" t="s">
        <v>78</v>
      </c>
      <c r="G287" s="40" t="s">
        <v>116</v>
      </c>
      <c r="H287" s="40" t="s">
        <v>116</v>
      </c>
      <c r="I287" s="40" t="s">
        <v>116</v>
      </c>
      <c r="J287" s="40" t="s">
        <v>116</v>
      </c>
      <c r="K287" s="40" t="s">
        <v>116</v>
      </c>
      <c r="L287" s="40" t="s">
        <v>116</v>
      </c>
      <c r="M287" s="40" t="s">
        <v>116</v>
      </c>
      <c r="N287" s="40" t="s">
        <v>93</v>
      </c>
      <c r="O287" s="40" t="s">
        <v>93</v>
      </c>
    </row>
    <row r="288" spans="1:15" x14ac:dyDescent="0.2">
      <c r="E288" s="2" t="s">
        <v>79</v>
      </c>
      <c r="F288" s="2" t="s">
        <v>80</v>
      </c>
      <c r="G288" s="40" t="s">
        <v>116</v>
      </c>
      <c r="H288" s="40" t="s">
        <v>116</v>
      </c>
      <c r="I288" s="40" t="s">
        <v>116</v>
      </c>
      <c r="J288" s="40" t="s">
        <v>116</v>
      </c>
      <c r="K288" s="40" t="s">
        <v>116</v>
      </c>
      <c r="L288" s="40" t="s">
        <v>116</v>
      </c>
      <c r="M288" s="40" t="s">
        <v>116</v>
      </c>
      <c r="N288" s="40" t="s">
        <v>93</v>
      </c>
      <c r="O288" s="40" t="s">
        <v>93</v>
      </c>
    </row>
    <row r="289" spans="1:15" x14ac:dyDescent="0.2">
      <c r="E289" s="2" t="s">
        <v>81</v>
      </c>
      <c r="F289" s="2" t="s">
        <v>82</v>
      </c>
      <c r="G289" s="40" t="s">
        <v>116</v>
      </c>
      <c r="H289" s="40" t="s">
        <v>116</v>
      </c>
      <c r="I289" s="40" t="s">
        <v>116</v>
      </c>
      <c r="J289" s="40" t="s">
        <v>116</v>
      </c>
      <c r="K289" s="40" t="s">
        <v>116</v>
      </c>
      <c r="L289" s="40" t="s">
        <v>116</v>
      </c>
      <c r="M289" s="40" t="s">
        <v>116</v>
      </c>
      <c r="N289" s="40" t="s">
        <v>93</v>
      </c>
      <c r="O289" s="40" t="s">
        <v>93</v>
      </c>
    </row>
    <row r="290" spans="1:15" x14ac:dyDescent="0.2">
      <c r="E290" s="2" t="s">
        <v>83</v>
      </c>
      <c r="F290" s="2" t="s">
        <v>84</v>
      </c>
      <c r="G290" s="40" t="s">
        <v>116</v>
      </c>
      <c r="H290" s="40" t="s">
        <v>116</v>
      </c>
      <c r="I290" s="40" t="s">
        <v>116</v>
      </c>
      <c r="J290" s="40" t="s">
        <v>116</v>
      </c>
      <c r="K290" s="40" t="s">
        <v>116</v>
      </c>
      <c r="L290" s="40" t="s">
        <v>116</v>
      </c>
      <c r="M290" s="40" t="s">
        <v>116</v>
      </c>
      <c r="N290" s="40" t="s">
        <v>93</v>
      </c>
      <c r="O290" s="40" t="s">
        <v>93</v>
      </c>
    </row>
    <row r="291" spans="1:15" x14ac:dyDescent="0.2">
      <c r="E291" s="2" t="s">
        <v>85</v>
      </c>
      <c r="F291" s="2" t="s">
        <v>86</v>
      </c>
      <c r="G291" s="40" t="s">
        <v>116</v>
      </c>
      <c r="H291" s="40" t="s">
        <v>116</v>
      </c>
      <c r="I291" s="40" t="s">
        <v>116</v>
      </c>
      <c r="J291" s="40" t="s">
        <v>116</v>
      </c>
      <c r="K291" s="40" t="s">
        <v>116</v>
      </c>
      <c r="L291" s="40" t="s">
        <v>116</v>
      </c>
      <c r="M291" s="40" t="s">
        <v>116</v>
      </c>
      <c r="N291" s="40" t="s">
        <v>93</v>
      </c>
      <c r="O291" s="40" t="s">
        <v>93</v>
      </c>
    </row>
    <row r="292" spans="1:15" x14ac:dyDescent="0.2">
      <c r="E292" s="2" t="s">
        <v>87</v>
      </c>
      <c r="F292" s="2" t="s">
        <v>88</v>
      </c>
      <c r="G292" s="40" t="s">
        <v>116</v>
      </c>
      <c r="H292" s="40" t="s">
        <v>116</v>
      </c>
      <c r="I292" s="40" t="s">
        <v>116</v>
      </c>
      <c r="J292" s="40" t="s">
        <v>116</v>
      </c>
      <c r="K292" s="40" t="s">
        <v>116</v>
      </c>
      <c r="L292" s="40" t="s">
        <v>116</v>
      </c>
      <c r="M292" s="40" t="s">
        <v>116</v>
      </c>
      <c r="N292" s="40" t="s">
        <v>93</v>
      </c>
      <c r="O292" s="40" t="s">
        <v>93</v>
      </c>
    </row>
    <row r="293" spans="1:15" x14ac:dyDescent="0.2">
      <c r="E293" s="2" t="s">
        <v>89</v>
      </c>
      <c r="F293" s="2" t="s">
        <v>90</v>
      </c>
      <c r="G293" s="40" t="s">
        <v>116</v>
      </c>
      <c r="H293" s="40" t="s">
        <v>116</v>
      </c>
      <c r="I293" s="40" t="s">
        <v>116</v>
      </c>
      <c r="J293" s="40" t="s">
        <v>116</v>
      </c>
      <c r="K293" s="40" t="s">
        <v>116</v>
      </c>
      <c r="L293" s="40" t="s">
        <v>116</v>
      </c>
      <c r="M293" s="40" t="s">
        <v>116</v>
      </c>
      <c r="N293" s="40" t="s">
        <v>93</v>
      </c>
      <c r="O293" s="40" t="s">
        <v>93</v>
      </c>
    </row>
    <row r="294" spans="1:15" x14ac:dyDescent="0.2">
      <c r="E294" s="2" t="s">
        <v>91</v>
      </c>
      <c r="F294" s="2" t="s">
        <v>92</v>
      </c>
      <c r="G294" s="40" t="s">
        <v>116</v>
      </c>
      <c r="H294" s="40" t="s">
        <v>116</v>
      </c>
      <c r="I294" s="40" t="s">
        <v>116</v>
      </c>
      <c r="J294" s="40" t="s">
        <v>116</v>
      </c>
      <c r="K294" s="40" t="s">
        <v>116</v>
      </c>
      <c r="L294" s="40" t="s">
        <v>116</v>
      </c>
      <c r="M294" s="40" t="s">
        <v>116</v>
      </c>
      <c r="N294" s="40" t="s">
        <v>93</v>
      </c>
      <c r="O294" s="40" t="s">
        <v>93</v>
      </c>
    </row>
    <row r="295" spans="1:15" x14ac:dyDescent="0.2">
      <c r="E295" s="2" t="s">
        <v>94</v>
      </c>
      <c r="F295" s="2" t="s">
        <v>95</v>
      </c>
      <c r="G295" s="40" t="s">
        <v>116</v>
      </c>
      <c r="H295" s="40" t="s">
        <v>116</v>
      </c>
      <c r="I295" s="40" t="s">
        <v>116</v>
      </c>
      <c r="J295" s="40" t="s">
        <v>116</v>
      </c>
      <c r="K295" s="40" t="s">
        <v>116</v>
      </c>
      <c r="L295" s="40" t="s">
        <v>116</v>
      </c>
      <c r="M295" s="40" t="s">
        <v>116</v>
      </c>
      <c r="N295" s="40" t="s">
        <v>93</v>
      </c>
      <c r="O295" s="40" t="s">
        <v>93</v>
      </c>
    </row>
    <row r="296" spans="1:15" x14ac:dyDescent="0.2">
      <c r="A296" s="42"/>
      <c r="B296" s="42"/>
      <c r="C296" s="42"/>
      <c r="D296" s="42"/>
      <c r="E296" s="43" t="s">
        <v>96</v>
      </c>
      <c r="F296" s="43" t="s">
        <v>97</v>
      </c>
      <c r="G296" s="81" t="s">
        <v>116</v>
      </c>
      <c r="H296" s="81" t="s">
        <v>116</v>
      </c>
      <c r="I296" s="81" t="s">
        <v>116</v>
      </c>
      <c r="J296" s="81" t="s">
        <v>116</v>
      </c>
      <c r="K296" s="81" t="s">
        <v>116</v>
      </c>
      <c r="L296" s="81" t="s">
        <v>116</v>
      </c>
      <c r="M296" s="81" t="s">
        <v>116</v>
      </c>
      <c r="N296" s="81" t="s">
        <v>93</v>
      </c>
      <c r="O296" s="81" t="s">
        <v>93</v>
      </c>
    </row>
    <row r="297" spans="1:15" x14ac:dyDescent="0.2">
      <c r="A297" s="42"/>
      <c r="B297" s="42"/>
      <c r="C297" s="42"/>
      <c r="D297" s="42"/>
      <c r="E297" s="43" t="s">
        <v>98</v>
      </c>
      <c r="F297" s="43" t="s">
        <v>99</v>
      </c>
      <c r="G297" s="81" t="s">
        <v>116</v>
      </c>
      <c r="H297" s="81" t="s">
        <v>116</v>
      </c>
      <c r="I297" s="81" t="s">
        <v>116</v>
      </c>
      <c r="J297" s="81" t="s">
        <v>116</v>
      </c>
      <c r="K297" s="81" t="s">
        <v>116</v>
      </c>
      <c r="L297" s="81" t="s">
        <v>116</v>
      </c>
      <c r="M297" s="81" t="s">
        <v>116</v>
      </c>
      <c r="N297" s="81" t="s">
        <v>93</v>
      </c>
      <c r="O297" s="81" t="s">
        <v>93</v>
      </c>
    </row>
    <row r="298" spans="1:15" x14ac:dyDescent="0.2">
      <c r="A298" s="42"/>
      <c r="B298" s="42"/>
      <c r="C298" s="42"/>
      <c r="D298" s="42"/>
      <c r="E298" s="43" t="s">
        <v>100</v>
      </c>
      <c r="F298" s="43" t="s">
        <v>101</v>
      </c>
      <c r="G298" s="81" t="s">
        <v>116</v>
      </c>
      <c r="H298" s="81" t="s">
        <v>116</v>
      </c>
      <c r="I298" s="81" t="s">
        <v>116</v>
      </c>
      <c r="J298" s="81" t="s">
        <v>116</v>
      </c>
      <c r="K298" s="81" t="s">
        <v>116</v>
      </c>
      <c r="L298" s="81" t="s">
        <v>116</v>
      </c>
      <c r="M298" s="81" t="s">
        <v>116</v>
      </c>
      <c r="N298" s="81" t="s">
        <v>93</v>
      </c>
      <c r="O298" s="81" t="s">
        <v>93</v>
      </c>
    </row>
    <row r="299" spans="1:15" x14ac:dyDescent="0.2">
      <c r="A299" s="42"/>
      <c r="B299" s="42"/>
      <c r="C299" s="42"/>
      <c r="D299" s="42"/>
      <c r="E299" s="43" t="s">
        <v>102</v>
      </c>
      <c r="F299" s="43" t="s">
        <v>103</v>
      </c>
      <c r="G299" s="81" t="s">
        <v>116</v>
      </c>
      <c r="H299" s="81" t="s">
        <v>116</v>
      </c>
      <c r="I299" s="81" t="s">
        <v>116</v>
      </c>
      <c r="J299" s="81" t="s">
        <v>116</v>
      </c>
      <c r="K299" s="81" t="s">
        <v>116</v>
      </c>
      <c r="L299" s="81" t="s">
        <v>116</v>
      </c>
      <c r="M299" s="81" t="s">
        <v>116</v>
      </c>
      <c r="N299" s="81" t="s">
        <v>93</v>
      </c>
      <c r="O299" s="81" t="s">
        <v>93</v>
      </c>
    </row>
    <row r="300" spans="1:15" x14ac:dyDescent="0.2">
      <c r="E300" s="2" t="s">
        <v>104</v>
      </c>
      <c r="F300" s="2" t="s">
        <v>105</v>
      </c>
      <c r="G300" s="40" t="s">
        <v>116</v>
      </c>
      <c r="H300" s="40" t="s">
        <v>116</v>
      </c>
      <c r="I300" s="40" t="s">
        <v>116</v>
      </c>
      <c r="J300" s="40" t="s">
        <v>116</v>
      </c>
      <c r="K300" s="40" t="s">
        <v>116</v>
      </c>
      <c r="L300" s="40" t="s">
        <v>116</v>
      </c>
      <c r="M300" s="40" t="s">
        <v>116</v>
      </c>
      <c r="N300" s="40" t="s">
        <v>93</v>
      </c>
      <c r="O300" s="40" t="s">
        <v>93</v>
      </c>
    </row>
    <row r="301" spans="1:15" x14ac:dyDescent="0.2">
      <c r="E301" s="2" t="s">
        <v>106</v>
      </c>
      <c r="F301" s="2" t="s">
        <v>107</v>
      </c>
      <c r="G301" s="40" t="s">
        <v>116</v>
      </c>
      <c r="H301" s="40" t="s">
        <v>116</v>
      </c>
      <c r="I301" s="40" t="s">
        <v>116</v>
      </c>
      <c r="J301" s="40" t="s">
        <v>116</v>
      </c>
      <c r="K301" s="40" t="s">
        <v>116</v>
      </c>
      <c r="L301" s="40" t="s">
        <v>116</v>
      </c>
      <c r="M301" s="40" t="s">
        <v>116</v>
      </c>
      <c r="N301" s="40" t="s">
        <v>93</v>
      </c>
      <c r="O301" s="40" t="s">
        <v>93</v>
      </c>
    </row>
    <row r="302" spans="1:15" x14ac:dyDescent="0.2">
      <c r="E302" s="2" t="s">
        <v>108</v>
      </c>
      <c r="F302" s="2" t="s">
        <v>109</v>
      </c>
      <c r="G302" s="40" t="s">
        <v>116</v>
      </c>
      <c r="H302" s="40" t="s">
        <v>116</v>
      </c>
      <c r="I302" s="40" t="s">
        <v>116</v>
      </c>
      <c r="J302" s="40" t="s">
        <v>116</v>
      </c>
      <c r="K302" s="40" t="s">
        <v>116</v>
      </c>
      <c r="L302" s="40" t="s">
        <v>116</v>
      </c>
      <c r="M302" s="40" t="s">
        <v>116</v>
      </c>
      <c r="N302" s="40" t="s">
        <v>93</v>
      </c>
      <c r="O302" s="40" t="s">
        <v>93</v>
      </c>
    </row>
    <row r="303" spans="1:15" x14ac:dyDescent="0.2">
      <c r="E303" s="2" t="s">
        <v>110</v>
      </c>
      <c r="F303" s="2" t="s">
        <v>111</v>
      </c>
      <c r="G303" s="3">
        <v>7</v>
      </c>
      <c r="H303" s="40" t="s">
        <v>116</v>
      </c>
      <c r="I303" s="40" t="s">
        <v>116</v>
      </c>
      <c r="J303" s="3">
        <v>60</v>
      </c>
      <c r="K303" s="3">
        <v>60</v>
      </c>
      <c r="L303" s="40" t="s">
        <v>116</v>
      </c>
      <c r="M303" s="40" t="s">
        <v>116</v>
      </c>
      <c r="N303" s="40" t="s">
        <v>93</v>
      </c>
      <c r="O303" s="40" t="s">
        <v>93</v>
      </c>
    </row>
    <row r="304" spans="1:15" x14ac:dyDescent="0.2">
      <c r="E304" s="2" t="s">
        <v>112</v>
      </c>
      <c r="F304" s="2" t="s">
        <v>113</v>
      </c>
      <c r="G304" s="40" t="s">
        <v>116</v>
      </c>
      <c r="H304" s="40" t="s">
        <v>116</v>
      </c>
      <c r="I304" s="40" t="s">
        <v>116</v>
      </c>
      <c r="J304" s="40" t="s">
        <v>116</v>
      </c>
      <c r="K304" s="40" t="s">
        <v>116</v>
      </c>
      <c r="L304" s="40" t="s">
        <v>116</v>
      </c>
      <c r="M304" s="40" t="s">
        <v>116</v>
      </c>
      <c r="N304" s="40" t="s">
        <v>93</v>
      </c>
      <c r="O304" s="40" t="s">
        <v>93</v>
      </c>
    </row>
    <row r="305" spans="1:30" s="12" customFormat="1" x14ac:dyDescent="0.2">
      <c r="C305" s="45" t="s">
        <v>125</v>
      </c>
      <c r="D305" s="45" t="s">
        <v>126</v>
      </c>
      <c r="E305" s="45" t="s">
        <v>15</v>
      </c>
      <c r="F305" s="45" t="s">
        <v>325</v>
      </c>
      <c r="G305" s="46">
        <v>121668</v>
      </c>
      <c r="H305" s="46">
        <v>117282</v>
      </c>
      <c r="I305" s="46">
        <v>120832</v>
      </c>
      <c r="J305" s="46">
        <v>121008</v>
      </c>
      <c r="K305" s="46">
        <v>118783</v>
      </c>
      <c r="L305" s="46">
        <v>122448</v>
      </c>
      <c r="M305" s="46">
        <v>125037</v>
      </c>
      <c r="N305" s="46">
        <v>126761</v>
      </c>
      <c r="O305" s="46">
        <v>127846</v>
      </c>
      <c r="P305" s="59"/>
      <c r="Q305" s="59"/>
      <c r="R305" s="59"/>
      <c r="S305"/>
      <c r="T305"/>
      <c r="U305"/>
      <c r="V305"/>
      <c r="W305"/>
      <c r="X305"/>
      <c r="Y305"/>
      <c r="Z305"/>
      <c r="AA305"/>
      <c r="AB305"/>
      <c r="AC305" s="59"/>
      <c r="AD305" s="59"/>
    </row>
    <row r="306" spans="1:30" s="12" customFormat="1" x14ac:dyDescent="0.2">
      <c r="E306" s="45" t="s">
        <v>17</v>
      </c>
      <c r="F306" s="45" t="s">
        <v>18</v>
      </c>
      <c r="G306" s="46"/>
      <c r="H306" s="46"/>
      <c r="I306" s="46"/>
      <c r="J306" s="46"/>
      <c r="K306" s="46"/>
      <c r="L306" s="46"/>
      <c r="M306" s="46"/>
      <c r="N306" s="46"/>
      <c r="O306" s="46"/>
      <c r="P306" s="59"/>
      <c r="Q306" s="59"/>
      <c r="R306" s="59"/>
      <c r="S306"/>
      <c r="T306"/>
      <c r="U306"/>
      <c r="V306"/>
      <c r="W306"/>
      <c r="X306"/>
      <c r="Y306"/>
      <c r="Z306"/>
      <c r="AA306"/>
      <c r="AB306"/>
      <c r="AC306" s="59"/>
      <c r="AD306" s="59"/>
    </row>
    <row r="307" spans="1:30" x14ac:dyDescent="0.2">
      <c r="E307" s="2" t="s">
        <v>19</v>
      </c>
      <c r="F307" s="2" t="s">
        <v>20</v>
      </c>
      <c r="G307" s="3">
        <v>1956</v>
      </c>
      <c r="H307" s="3">
        <v>1788</v>
      </c>
      <c r="I307" s="3">
        <v>1887</v>
      </c>
      <c r="J307" s="3">
        <v>1854</v>
      </c>
      <c r="K307" s="3">
        <v>1745</v>
      </c>
      <c r="L307" s="3">
        <v>1804</v>
      </c>
      <c r="M307" s="3">
        <v>1863</v>
      </c>
      <c r="N307" s="3">
        <v>1962</v>
      </c>
      <c r="O307" s="3">
        <v>1886</v>
      </c>
    </row>
    <row r="308" spans="1:30" x14ac:dyDescent="0.2">
      <c r="E308" s="2" t="s">
        <v>21</v>
      </c>
      <c r="F308" s="2" t="s">
        <v>22</v>
      </c>
      <c r="G308" s="40" t="s">
        <v>116</v>
      </c>
      <c r="H308" s="40" t="s">
        <v>116</v>
      </c>
      <c r="I308" s="40" t="s">
        <v>116</v>
      </c>
      <c r="J308" s="40" t="s">
        <v>116</v>
      </c>
      <c r="K308" s="40" t="s">
        <v>116</v>
      </c>
      <c r="L308" s="40" t="s">
        <v>116</v>
      </c>
      <c r="M308" s="40" t="s">
        <v>116</v>
      </c>
      <c r="N308" s="40" t="s">
        <v>93</v>
      </c>
      <c r="O308" s="40" t="s">
        <v>93</v>
      </c>
    </row>
    <row r="309" spans="1:30" x14ac:dyDescent="0.2">
      <c r="E309" s="2" t="s">
        <v>23</v>
      </c>
      <c r="F309" s="2" t="s">
        <v>24</v>
      </c>
      <c r="G309" s="40" t="s">
        <v>116</v>
      </c>
      <c r="H309" s="40" t="s">
        <v>116</v>
      </c>
      <c r="I309" s="40" t="s">
        <v>116</v>
      </c>
      <c r="J309" s="40" t="s">
        <v>116</v>
      </c>
      <c r="K309" s="40" t="s">
        <v>116</v>
      </c>
      <c r="L309" s="40" t="s">
        <v>116</v>
      </c>
      <c r="M309" s="40" t="s">
        <v>116</v>
      </c>
      <c r="N309" s="40" t="s">
        <v>93</v>
      </c>
      <c r="O309" s="40" t="s">
        <v>93</v>
      </c>
    </row>
    <row r="310" spans="1:30" x14ac:dyDescent="0.2">
      <c r="E310" s="2" t="s">
        <v>25</v>
      </c>
      <c r="F310" s="2" t="s">
        <v>26</v>
      </c>
      <c r="G310" s="3">
        <v>217</v>
      </c>
      <c r="H310" s="3">
        <v>199</v>
      </c>
      <c r="I310" s="3">
        <v>210</v>
      </c>
      <c r="J310" s="3">
        <v>206</v>
      </c>
      <c r="K310" s="3">
        <v>194</v>
      </c>
      <c r="L310" s="3">
        <v>200</v>
      </c>
      <c r="M310" s="3">
        <v>207</v>
      </c>
      <c r="N310" s="3">
        <v>218</v>
      </c>
      <c r="O310" s="3">
        <v>209</v>
      </c>
    </row>
    <row r="311" spans="1:30" x14ac:dyDescent="0.2">
      <c r="A311" s="79"/>
      <c r="B311" s="79"/>
      <c r="C311" s="79"/>
      <c r="D311" s="79"/>
      <c r="E311" s="5" t="s">
        <v>29</v>
      </c>
      <c r="F311" s="5" t="s">
        <v>30</v>
      </c>
      <c r="G311" s="6">
        <v>5574</v>
      </c>
      <c r="H311" s="6">
        <v>5626</v>
      </c>
      <c r="I311" s="6">
        <v>6474</v>
      </c>
      <c r="J311" s="6">
        <v>6441</v>
      </c>
      <c r="K311" s="6">
        <v>6553</v>
      </c>
      <c r="L311" s="6">
        <v>7009</v>
      </c>
      <c r="M311" s="6">
        <v>7168</v>
      </c>
      <c r="N311" s="6">
        <v>7844</v>
      </c>
      <c r="O311" s="6">
        <v>8490</v>
      </c>
    </row>
    <row r="312" spans="1:30" x14ac:dyDescent="0.2">
      <c r="A312" s="70"/>
      <c r="B312" s="70"/>
      <c r="C312" s="70"/>
      <c r="D312" s="70"/>
      <c r="E312" s="67" t="s">
        <v>27</v>
      </c>
      <c r="F312" s="67" t="s">
        <v>28</v>
      </c>
      <c r="G312" s="69">
        <v>593</v>
      </c>
      <c r="H312" s="69">
        <v>645</v>
      </c>
      <c r="I312" s="69">
        <v>612</v>
      </c>
      <c r="J312" s="69">
        <v>626</v>
      </c>
      <c r="K312" s="69">
        <v>618</v>
      </c>
      <c r="L312" s="69">
        <v>564</v>
      </c>
      <c r="M312" s="69">
        <v>438</v>
      </c>
      <c r="N312" s="69">
        <v>425</v>
      </c>
      <c r="O312" s="69">
        <v>418</v>
      </c>
    </row>
    <row r="313" spans="1:30" x14ac:dyDescent="0.2">
      <c r="A313" s="70"/>
      <c r="B313" s="70"/>
      <c r="C313" s="70"/>
      <c r="D313" s="70"/>
      <c r="E313" s="67" t="s">
        <v>31</v>
      </c>
      <c r="F313" s="67" t="s">
        <v>32</v>
      </c>
      <c r="G313" s="69">
        <v>2716</v>
      </c>
      <c r="H313" s="69">
        <v>2638</v>
      </c>
      <c r="I313" s="69">
        <v>2518</v>
      </c>
      <c r="J313" s="69">
        <v>2596</v>
      </c>
      <c r="K313" s="69">
        <v>2645</v>
      </c>
      <c r="L313" s="69">
        <v>2696</v>
      </c>
      <c r="M313" s="69">
        <v>2909</v>
      </c>
      <c r="N313" s="69">
        <v>2965</v>
      </c>
      <c r="O313" s="69">
        <v>2985</v>
      </c>
    </row>
    <row r="314" spans="1:30" x14ac:dyDescent="0.2">
      <c r="A314" s="70"/>
      <c r="B314" s="70"/>
      <c r="C314" s="70"/>
      <c r="D314" s="70"/>
      <c r="E314" s="67" t="s">
        <v>33</v>
      </c>
      <c r="F314" s="67" t="s">
        <v>34</v>
      </c>
      <c r="G314" s="69">
        <v>82</v>
      </c>
      <c r="H314" s="69">
        <v>88</v>
      </c>
      <c r="I314" s="69">
        <v>90</v>
      </c>
      <c r="J314" s="69">
        <v>82</v>
      </c>
      <c r="K314" s="69">
        <v>78</v>
      </c>
      <c r="L314" s="69">
        <v>89</v>
      </c>
      <c r="M314" s="69">
        <v>96</v>
      </c>
      <c r="N314" s="69">
        <v>69</v>
      </c>
      <c r="O314" s="69">
        <v>73</v>
      </c>
      <c r="S314" s="59"/>
      <c r="T314" s="59"/>
      <c r="U314" s="59"/>
      <c r="V314" s="59"/>
      <c r="W314" s="59"/>
      <c r="X314" s="59"/>
      <c r="Y314" s="59"/>
      <c r="Z314" s="59"/>
      <c r="AA314" s="59"/>
      <c r="AB314" s="59"/>
    </row>
    <row r="315" spans="1:30" x14ac:dyDescent="0.2">
      <c r="A315" s="70"/>
      <c r="B315" s="70"/>
      <c r="C315" s="70"/>
      <c r="D315" s="70"/>
      <c r="E315" s="67" t="s">
        <v>35</v>
      </c>
      <c r="F315" s="67" t="s">
        <v>36</v>
      </c>
      <c r="G315" s="69">
        <v>717</v>
      </c>
      <c r="H315" s="69">
        <v>640</v>
      </c>
      <c r="I315" s="69">
        <v>658</v>
      </c>
      <c r="J315" s="69">
        <v>609</v>
      </c>
      <c r="K315" s="69">
        <v>629</v>
      </c>
      <c r="L315" s="69">
        <v>641</v>
      </c>
      <c r="M315" s="69">
        <v>695</v>
      </c>
      <c r="N315" s="69">
        <v>615</v>
      </c>
      <c r="O315" s="69">
        <v>613</v>
      </c>
      <c r="S315" s="59"/>
      <c r="T315" s="59"/>
      <c r="U315" s="59"/>
      <c r="V315" s="59"/>
      <c r="W315" s="59"/>
      <c r="X315" s="59"/>
      <c r="Y315" s="59"/>
      <c r="Z315" s="59"/>
      <c r="AA315" s="59"/>
      <c r="AB315" s="59"/>
    </row>
    <row r="316" spans="1:30" x14ac:dyDescent="0.2">
      <c r="A316" s="70"/>
      <c r="B316" s="70"/>
      <c r="C316" s="70"/>
      <c r="D316" s="70"/>
      <c r="E316" s="67" t="s">
        <v>37</v>
      </c>
      <c r="F316" s="67" t="s">
        <v>38</v>
      </c>
      <c r="G316" s="69">
        <v>4873</v>
      </c>
      <c r="H316" s="69">
        <v>4353</v>
      </c>
      <c r="I316" s="69">
        <v>3964</v>
      </c>
      <c r="J316" s="69">
        <v>3452</v>
      </c>
      <c r="K316" s="69">
        <v>3368</v>
      </c>
      <c r="L316" s="69">
        <v>3329</v>
      </c>
      <c r="M316" s="69">
        <v>3650</v>
      </c>
      <c r="N316" s="69">
        <v>3776</v>
      </c>
      <c r="O316" s="69">
        <v>3730</v>
      </c>
    </row>
    <row r="317" spans="1:30" x14ac:dyDescent="0.2">
      <c r="A317" s="70"/>
      <c r="B317" s="70"/>
      <c r="C317" s="70"/>
      <c r="D317" s="70"/>
      <c r="E317" s="67" t="s">
        <v>39</v>
      </c>
      <c r="F317" s="67" t="s">
        <v>40</v>
      </c>
      <c r="G317" s="69">
        <v>181</v>
      </c>
      <c r="H317" s="69">
        <v>186</v>
      </c>
      <c r="I317" s="69">
        <v>192</v>
      </c>
      <c r="J317" s="69">
        <v>188</v>
      </c>
      <c r="K317" s="69">
        <v>173</v>
      </c>
      <c r="L317" s="69">
        <v>158</v>
      </c>
      <c r="M317" s="69">
        <v>166</v>
      </c>
      <c r="N317" s="69">
        <v>133</v>
      </c>
      <c r="O317" s="69">
        <v>136</v>
      </c>
    </row>
    <row r="318" spans="1:30" x14ac:dyDescent="0.2">
      <c r="A318" s="70"/>
      <c r="B318" s="70"/>
      <c r="C318" s="70"/>
      <c r="D318" s="70"/>
      <c r="E318" s="67" t="s">
        <v>41</v>
      </c>
      <c r="F318" s="67" t="s">
        <v>42</v>
      </c>
      <c r="G318" s="69">
        <v>8321</v>
      </c>
      <c r="H318" s="69">
        <v>8239</v>
      </c>
      <c r="I318" s="69">
        <v>7790</v>
      </c>
      <c r="J318" s="69">
        <v>7784</v>
      </c>
      <c r="K318" s="69">
        <v>8157</v>
      </c>
      <c r="L318" s="69">
        <v>8356</v>
      </c>
      <c r="M318" s="69">
        <v>8346</v>
      </c>
      <c r="N318" s="69">
        <v>8047</v>
      </c>
      <c r="O318" s="69">
        <v>8263</v>
      </c>
    </row>
    <row r="319" spans="1:30" x14ac:dyDescent="0.2">
      <c r="A319" s="70"/>
      <c r="B319" s="70"/>
      <c r="C319" s="70"/>
      <c r="D319" s="70"/>
      <c r="E319" s="67" t="s">
        <v>43</v>
      </c>
      <c r="F319" s="67" t="s">
        <v>44</v>
      </c>
      <c r="G319" s="69">
        <v>317</v>
      </c>
      <c r="H319" s="69">
        <v>285</v>
      </c>
      <c r="I319" s="69">
        <v>322</v>
      </c>
      <c r="J319" s="69">
        <v>312</v>
      </c>
      <c r="K319" s="69">
        <v>261</v>
      </c>
      <c r="L319" s="69">
        <v>273</v>
      </c>
      <c r="M319" s="69">
        <v>265</v>
      </c>
      <c r="N319" s="69">
        <v>290</v>
      </c>
      <c r="O319" s="69">
        <v>338</v>
      </c>
    </row>
    <row r="320" spans="1:30" x14ac:dyDescent="0.2">
      <c r="A320" s="70"/>
      <c r="B320" s="70"/>
      <c r="C320" s="70"/>
      <c r="D320" s="70"/>
      <c r="E320" s="67" t="s">
        <v>45</v>
      </c>
      <c r="F320" s="67" t="s">
        <v>46</v>
      </c>
      <c r="G320" s="69">
        <v>857</v>
      </c>
      <c r="H320" s="69">
        <v>871</v>
      </c>
      <c r="I320" s="69">
        <v>836</v>
      </c>
      <c r="J320" s="69">
        <v>892</v>
      </c>
      <c r="K320" s="69">
        <v>913</v>
      </c>
      <c r="L320" s="69">
        <v>944</v>
      </c>
      <c r="M320" s="69">
        <v>932</v>
      </c>
      <c r="N320" s="69">
        <v>938</v>
      </c>
      <c r="O320" s="69">
        <v>981</v>
      </c>
    </row>
    <row r="321" spans="1:15" x14ac:dyDescent="0.2">
      <c r="A321" s="70"/>
      <c r="B321" s="70"/>
      <c r="C321" s="70"/>
      <c r="D321" s="70"/>
      <c r="E321" s="67" t="s">
        <v>47</v>
      </c>
      <c r="F321" s="67" t="s">
        <v>48</v>
      </c>
      <c r="G321" s="69">
        <v>23353</v>
      </c>
      <c r="H321" s="69">
        <v>23940</v>
      </c>
      <c r="I321" s="69">
        <v>24077</v>
      </c>
      <c r="J321" s="69">
        <v>24259</v>
      </c>
      <c r="K321" s="69">
        <v>24942</v>
      </c>
      <c r="L321" s="69">
        <v>25440</v>
      </c>
      <c r="M321" s="69">
        <v>25901</v>
      </c>
      <c r="N321" s="69">
        <v>26371</v>
      </c>
      <c r="O321" s="69">
        <v>27098</v>
      </c>
    </row>
    <row r="322" spans="1:15" x14ac:dyDescent="0.2">
      <c r="A322" s="70"/>
      <c r="B322" s="70"/>
      <c r="C322" s="70"/>
      <c r="D322" s="70"/>
      <c r="E322" s="67" t="s">
        <v>49</v>
      </c>
      <c r="F322" s="67" t="s">
        <v>50</v>
      </c>
      <c r="G322" s="69">
        <v>553</v>
      </c>
      <c r="H322" s="69">
        <v>551</v>
      </c>
      <c r="I322" s="69">
        <v>515</v>
      </c>
      <c r="J322" s="69">
        <v>562</v>
      </c>
      <c r="K322" s="69">
        <v>579</v>
      </c>
      <c r="L322" s="69">
        <v>621</v>
      </c>
      <c r="M322" s="69">
        <v>598</v>
      </c>
      <c r="N322" s="69">
        <v>534</v>
      </c>
      <c r="O322" s="69">
        <v>492</v>
      </c>
    </row>
    <row r="323" spans="1:15" x14ac:dyDescent="0.2">
      <c r="A323" s="70"/>
      <c r="B323" s="70"/>
      <c r="C323" s="70"/>
      <c r="D323" s="70"/>
      <c r="E323" s="67" t="s">
        <v>51</v>
      </c>
      <c r="F323" s="67" t="s">
        <v>52</v>
      </c>
      <c r="G323" s="69">
        <v>96</v>
      </c>
      <c r="H323" s="69">
        <v>75</v>
      </c>
      <c r="I323" s="69">
        <v>88</v>
      </c>
      <c r="J323" s="69">
        <v>80</v>
      </c>
      <c r="K323" s="69">
        <v>80</v>
      </c>
      <c r="L323" s="69">
        <v>77</v>
      </c>
      <c r="M323" s="69">
        <v>78</v>
      </c>
      <c r="N323" s="69">
        <v>60</v>
      </c>
      <c r="O323" s="69">
        <v>63</v>
      </c>
    </row>
    <row r="324" spans="1:15" x14ac:dyDescent="0.2">
      <c r="A324" s="70"/>
      <c r="B324" s="70"/>
      <c r="C324" s="70"/>
      <c r="D324" s="70"/>
      <c r="E324" s="67" t="s">
        <v>53</v>
      </c>
      <c r="F324" s="67" t="s">
        <v>54</v>
      </c>
      <c r="G324" s="69">
        <v>174</v>
      </c>
      <c r="H324" s="69">
        <v>171</v>
      </c>
      <c r="I324" s="69">
        <v>177</v>
      </c>
      <c r="J324" s="69">
        <v>177</v>
      </c>
      <c r="K324" s="69">
        <v>174</v>
      </c>
      <c r="L324" s="69">
        <v>184</v>
      </c>
      <c r="M324" s="69">
        <v>169</v>
      </c>
      <c r="N324" s="69">
        <v>168</v>
      </c>
      <c r="O324" s="69">
        <v>153</v>
      </c>
    </row>
    <row r="325" spans="1:15" x14ac:dyDescent="0.2">
      <c r="A325" s="70"/>
      <c r="B325" s="70"/>
      <c r="C325" s="70"/>
      <c r="D325" s="70"/>
      <c r="E325" s="67" t="s">
        <v>55</v>
      </c>
      <c r="F325" s="67" t="s">
        <v>56</v>
      </c>
      <c r="G325" s="69">
        <v>348</v>
      </c>
      <c r="H325" s="69">
        <v>320</v>
      </c>
      <c r="I325" s="69">
        <v>329</v>
      </c>
      <c r="J325" s="69">
        <v>345</v>
      </c>
      <c r="K325" s="69">
        <v>362</v>
      </c>
      <c r="L325" s="69">
        <v>360</v>
      </c>
      <c r="M325" s="69">
        <v>335</v>
      </c>
      <c r="N325" s="69">
        <v>298</v>
      </c>
      <c r="O325" s="69">
        <v>302</v>
      </c>
    </row>
    <row r="326" spans="1:15" x14ac:dyDescent="0.2">
      <c r="A326" s="70"/>
      <c r="B326" s="70"/>
      <c r="C326" s="70"/>
      <c r="D326" s="70"/>
      <c r="E326" s="67" t="s">
        <v>57</v>
      </c>
      <c r="F326" s="67" t="s">
        <v>58</v>
      </c>
      <c r="G326" s="69">
        <v>235</v>
      </c>
      <c r="H326" s="69">
        <v>144</v>
      </c>
      <c r="I326" s="69">
        <v>134</v>
      </c>
      <c r="J326" s="69">
        <v>143</v>
      </c>
      <c r="K326" s="69">
        <v>276</v>
      </c>
      <c r="L326" s="69">
        <v>94</v>
      </c>
      <c r="M326" s="69">
        <v>116</v>
      </c>
      <c r="N326" s="69">
        <v>99</v>
      </c>
      <c r="O326" s="69">
        <v>83</v>
      </c>
    </row>
    <row r="327" spans="1:15" x14ac:dyDescent="0.2">
      <c r="A327" s="70"/>
      <c r="B327" s="70"/>
      <c r="C327" s="70"/>
      <c r="D327" s="70"/>
      <c r="E327" s="67" t="s">
        <v>59</v>
      </c>
      <c r="F327" s="67" t="s">
        <v>60</v>
      </c>
      <c r="G327" s="69">
        <v>322</v>
      </c>
      <c r="H327" s="69">
        <v>359</v>
      </c>
      <c r="I327" s="69">
        <v>364</v>
      </c>
      <c r="J327" s="69">
        <v>398</v>
      </c>
      <c r="K327" s="69">
        <v>347</v>
      </c>
      <c r="L327" s="69">
        <v>318</v>
      </c>
      <c r="M327" s="69">
        <v>327</v>
      </c>
      <c r="N327" s="69">
        <v>298</v>
      </c>
      <c r="O327" s="69">
        <v>349</v>
      </c>
    </row>
    <row r="328" spans="1:15" x14ac:dyDescent="0.2">
      <c r="A328" s="70"/>
      <c r="B328" s="70"/>
      <c r="C328" s="70"/>
      <c r="D328" s="70"/>
      <c r="E328" s="67" t="s">
        <v>61</v>
      </c>
      <c r="F328" s="67" t="s">
        <v>62</v>
      </c>
      <c r="G328" s="69">
        <v>180</v>
      </c>
      <c r="H328" s="69">
        <v>166</v>
      </c>
      <c r="I328" s="69">
        <v>164</v>
      </c>
      <c r="J328" s="69">
        <v>156</v>
      </c>
      <c r="K328" s="69">
        <v>133</v>
      </c>
      <c r="L328" s="69">
        <v>135</v>
      </c>
      <c r="M328" s="69">
        <v>141</v>
      </c>
      <c r="N328" s="69">
        <v>142</v>
      </c>
      <c r="O328" s="69">
        <v>154</v>
      </c>
    </row>
    <row r="329" spans="1:15" x14ac:dyDescent="0.2">
      <c r="A329" s="70"/>
      <c r="B329" s="70"/>
      <c r="C329" s="70"/>
      <c r="D329" s="70"/>
      <c r="E329" s="67" t="s">
        <v>63</v>
      </c>
      <c r="F329" s="67" t="s">
        <v>64</v>
      </c>
      <c r="G329" s="69">
        <v>324</v>
      </c>
      <c r="H329" s="69">
        <v>350</v>
      </c>
      <c r="I329" s="69">
        <v>379</v>
      </c>
      <c r="J329" s="69">
        <v>538</v>
      </c>
      <c r="K329" s="69">
        <v>478</v>
      </c>
      <c r="L329" s="69">
        <v>494</v>
      </c>
      <c r="M329" s="69">
        <v>391</v>
      </c>
      <c r="N329" s="69">
        <v>350</v>
      </c>
      <c r="O329" s="69">
        <v>354</v>
      </c>
    </row>
    <row r="330" spans="1:15" x14ac:dyDescent="0.2">
      <c r="E330" s="2" t="s">
        <v>65</v>
      </c>
      <c r="F330" s="2" t="s">
        <v>66</v>
      </c>
      <c r="G330" s="3">
        <v>2308</v>
      </c>
      <c r="H330" s="3">
        <v>3404</v>
      </c>
      <c r="I330" s="3">
        <v>3458</v>
      </c>
      <c r="J330" s="3">
        <v>2938</v>
      </c>
      <c r="K330" s="3">
        <v>3077</v>
      </c>
      <c r="L330" s="3">
        <v>3776</v>
      </c>
      <c r="M330" s="3">
        <v>3341</v>
      </c>
      <c r="N330" s="3">
        <v>3834</v>
      </c>
      <c r="O330" s="3">
        <v>2759</v>
      </c>
    </row>
    <row r="331" spans="1:15" x14ac:dyDescent="0.2">
      <c r="E331" s="2" t="s">
        <v>67</v>
      </c>
      <c r="F331" s="2" t="s">
        <v>68</v>
      </c>
      <c r="G331" s="3">
        <v>178</v>
      </c>
      <c r="H331" s="3">
        <v>198</v>
      </c>
      <c r="I331" s="3">
        <v>192</v>
      </c>
      <c r="J331" s="3">
        <v>209</v>
      </c>
      <c r="K331" s="3">
        <v>207</v>
      </c>
      <c r="L331" s="3">
        <v>202</v>
      </c>
      <c r="M331" s="3">
        <v>211</v>
      </c>
      <c r="N331" s="3">
        <v>207</v>
      </c>
      <c r="O331" s="3">
        <v>214</v>
      </c>
    </row>
    <row r="332" spans="1:15" x14ac:dyDescent="0.2">
      <c r="E332" s="2" t="s">
        <v>69</v>
      </c>
      <c r="F332" s="2" t="s">
        <v>70</v>
      </c>
      <c r="G332" s="3">
        <v>373</v>
      </c>
      <c r="H332" s="3">
        <v>378</v>
      </c>
      <c r="I332" s="3">
        <v>393</v>
      </c>
      <c r="J332" s="3">
        <v>423</v>
      </c>
      <c r="K332" s="3">
        <v>407</v>
      </c>
      <c r="L332" s="3">
        <v>433</v>
      </c>
      <c r="M332" s="3">
        <v>512</v>
      </c>
      <c r="N332" s="3">
        <v>463</v>
      </c>
      <c r="O332" s="3">
        <v>659</v>
      </c>
    </row>
    <row r="333" spans="1:15" x14ac:dyDescent="0.2">
      <c r="E333" s="2" t="s">
        <v>71</v>
      </c>
      <c r="F333" s="2" t="s">
        <v>72</v>
      </c>
      <c r="G333" s="3">
        <v>1151</v>
      </c>
      <c r="H333" s="3">
        <v>1112</v>
      </c>
      <c r="I333" s="3">
        <v>1240</v>
      </c>
      <c r="J333" s="3">
        <v>1285</v>
      </c>
      <c r="K333" s="3">
        <v>1257</v>
      </c>
      <c r="L333" s="3">
        <v>1294</v>
      </c>
      <c r="M333" s="3">
        <v>1397</v>
      </c>
      <c r="N333" s="3">
        <v>1491</v>
      </c>
      <c r="O333" s="3">
        <v>1414</v>
      </c>
    </row>
    <row r="334" spans="1:15" x14ac:dyDescent="0.2">
      <c r="E334" s="2" t="s">
        <v>73</v>
      </c>
      <c r="F334" s="2" t="s">
        <v>74</v>
      </c>
      <c r="G334" s="3">
        <v>4918</v>
      </c>
      <c r="H334" s="3">
        <v>4717</v>
      </c>
      <c r="I334" s="3">
        <v>4829</v>
      </c>
      <c r="J334" s="3">
        <v>4750</v>
      </c>
      <c r="K334" s="3">
        <v>4465</v>
      </c>
      <c r="L334" s="3">
        <v>4397</v>
      </c>
      <c r="M334" s="3">
        <v>4438</v>
      </c>
      <c r="N334" s="3">
        <v>4351</v>
      </c>
      <c r="O334" s="3">
        <v>4493</v>
      </c>
    </row>
    <row r="335" spans="1:15" x14ac:dyDescent="0.2">
      <c r="E335" s="2" t="s">
        <v>75</v>
      </c>
      <c r="F335" s="2" t="s">
        <v>76</v>
      </c>
      <c r="G335" s="3">
        <v>1642</v>
      </c>
      <c r="H335" s="3">
        <v>1522</v>
      </c>
      <c r="I335" s="3">
        <v>1605</v>
      </c>
      <c r="J335" s="3">
        <v>1594</v>
      </c>
      <c r="K335" s="3">
        <v>1518</v>
      </c>
      <c r="L335" s="3">
        <v>1538</v>
      </c>
      <c r="M335" s="3">
        <v>1574</v>
      </c>
      <c r="N335" s="3">
        <v>1554</v>
      </c>
      <c r="O335" s="3">
        <v>1594</v>
      </c>
    </row>
    <row r="336" spans="1:15" x14ac:dyDescent="0.2">
      <c r="E336" s="2" t="s">
        <v>77</v>
      </c>
      <c r="F336" s="2" t="s">
        <v>78</v>
      </c>
      <c r="G336" s="3">
        <v>336</v>
      </c>
      <c r="H336" s="3">
        <v>264</v>
      </c>
      <c r="I336" s="3">
        <v>319</v>
      </c>
      <c r="J336" s="3">
        <v>343</v>
      </c>
      <c r="K336" s="3">
        <v>330</v>
      </c>
      <c r="L336" s="3">
        <v>329</v>
      </c>
      <c r="M336" s="3">
        <v>317</v>
      </c>
      <c r="N336" s="3">
        <v>302</v>
      </c>
      <c r="O336" s="3">
        <v>321</v>
      </c>
    </row>
    <row r="337" spans="1:15" x14ac:dyDescent="0.2">
      <c r="E337" s="2" t="s">
        <v>79</v>
      </c>
      <c r="F337" s="2" t="s">
        <v>80</v>
      </c>
      <c r="G337" s="3">
        <v>159</v>
      </c>
      <c r="H337" s="3">
        <v>147</v>
      </c>
      <c r="I337" s="3">
        <v>115</v>
      </c>
      <c r="J337" s="3">
        <v>127</v>
      </c>
      <c r="K337" s="3">
        <v>124</v>
      </c>
      <c r="L337" s="3">
        <v>125</v>
      </c>
      <c r="M337" s="3">
        <v>103</v>
      </c>
      <c r="N337" s="3">
        <v>99</v>
      </c>
      <c r="O337" s="3">
        <v>105</v>
      </c>
    </row>
    <row r="338" spans="1:15" x14ac:dyDescent="0.2">
      <c r="E338" s="2" t="s">
        <v>81</v>
      </c>
      <c r="F338" s="2" t="s">
        <v>82</v>
      </c>
      <c r="G338" s="3">
        <v>134</v>
      </c>
      <c r="H338" s="3">
        <v>130</v>
      </c>
      <c r="I338" s="3">
        <v>115</v>
      </c>
      <c r="J338" s="3">
        <v>81</v>
      </c>
      <c r="K338" s="3">
        <v>79</v>
      </c>
      <c r="L338" s="3">
        <v>80</v>
      </c>
      <c r="M338" s="3">
        <v>64</v>
      </c>
      <c r="N338" s="3">
        <v>77</v>
      </c>
      <c r="O338" s="3">
        <v>65</v>
      </c>
    </row>
    <row r="339" spans="1:15" x14ac:dyDescent="0.2">
      <c r="E339" s="2" t="s">
        <v>83</v>
      </c>
      <c r="F339" s="2" t="s">
        <v>84</v>
      </c>
      <c r="G339" s="3">
        <v>271</v>
      </c>
      <c r="H339" s="3">
        <v>305</v>
      </c>
      <c r="I339" s="3">
        <v>293</v>
      </c>
      <c r="J339" s="3">
        <v>282</v>
      </c>
      <c r="K339" s="3">
        <v>276</v>
      </c>
      <c r="L339" s="3">
        <v>278</v>
      </c>
      <c r="M339" s="3">
        <v>321</v>
      </c>
      <c r="N339" s="3">
        <v>339</v>
      </c>
      <c r="O339" s="3">
        <v>325</v>
      </c>
    </row>
    <row r="340" spans="1:15" x14ac:dyDescent="0.2">
      <c r="E340" s="2" t="s">
        <v>85</v>
      </c>
      <c r="F340" s="2" t="s">
        <v>86</v>
      </c>
      <c r="G340" s="3">
        <v>403</v>
      </c>
      <c r="H340" s="3">
        <v>352</v>
      </c>
      <c r="I340" s="3">
        <v>341</v>
      </c>
      <c r="J340" s="3">
        <v>313</v>
      </c>
      <c r="K340" s="3">
        <v>292</v>
      </c>
      <c r="L340" s="3">
        <v>278</v>
      </c>
      <c r="M340" s="3">
        <v>260</v>
      </c>
      <c r="N340" s="3">
        <v>220</v>
      </c>
      <c r="O340" s="3">
        <v>262</v>
      </c>
    </row>
    <row r="341" spans="1:15" x14ac:dyDescent="0.2">
      <c r="E341" s="2" t="s">
        <v>87</v>
      </c>
      <c r="F341" s="2" t="s">
        <v>88</v>
      </c>
      <c r="G341" s="3">
        <v>4104</v>
      </c>
      <c r="H341" s="3">
        <v>3998</v>
      </c>
      <c r="I341" s="3">
        <v>4199</v>
      </c>
      <c r="J341" s="3">
        <v>4439</v>
      </c>
      <c r="K341" s="3">
        <v>4217</v>
      </c>
      <c r="L341" s="3">
        <v>4130</v>
      </c>
      <c r="M341" s="3">
        <v>4342</v>
      </c>
      <c r="N341" s="3">
        <v>4407</v>
      </c>
      <c r="O341" s="3">
        <v>4435</v>
      </c>
    </row>
    <row r="342" spans="1:15" x14ac:dyDescent="0.2">
      <c r="E342" s="2" t="s">
        <v>89</v>
      </c>
      <c r="F342" s="2" t="s">
        <v>90</v>
      </c>
      <c r="G342" s="3">
        <v>3244</v>
      </c>
      <c r="H342" s="3">
        <v>2906</v>
      </c>
      <c r="I342" s="3">
        <v>3005</v>
      </c>
      <c r="J342" s="3">
        <v>3025</v>
      </c>
      <c r="K342" s="3">
        <v>2898</v>
      </c>
      <c r="L342" s="3">
        <v>2947</v>
      </c>
      <c r="M342" s="3">
        <v>3014</v>
      </c>
      <c r="N342" s="3">
        <v>3019</v>
      </c>
      <c r="O342" s="3">
        <v>3034</v>
      </c>
    </row>
    <row r="343" spans="1:15" x14ac:dyDescent="0.2">
      <c r="E343" s="2" t="s">
        <v>91</v>
      </c>
      <c r="F343" s="2" t="s">
        <v>92</v>
      </c>
      <c r="G343" s="40" t="s">
        <v>116</v>
      </c>
      <c r="H343" s="40" t="s">
        <v>116</v>
      </c>
      <c r="I343" s="40" t="s">
        <v>116</v>
      </c>
      <c r="J343" s="40" t="s">
        <v>116</v>
      </c>
      <c r="K343" s="40" t="s">
        <v>116</v>
      </c>
      <c r="L343" s="40" t="s">
        <v>116</v>
      </c>
      <c r="M343" s="40" t="s">
        <v>116</v>
      </c>
      <c r="N343" s="40" t="s">
        <v>93</v>
      </c>
      <c r="O343" s="40" t="s">
        <v>93</v>
      </c>
    </row>
    <row r="344" spans="1:15" x14ac:dyDescent="0.2">
      <c r="E344" s="2" t="s">
        <v>94</v>
      </c>
      <c r="F344" s="2" t="s">
        <v>95</v>
      </c>
      <c r="G344" s="40" t="s">
        <v>116</v>
      </c>
      <c r="H344" s="40" t="s">
        <v>116</v>
      </c>
      <c r="I344" s="40" t="s">
        <v>116</v>
      </c>
      <c r="J344" s="40" t="s">
        <v>116</v>
      </c>
      <c r="K344" s="40" t="s">
        <v>116</v>
      </c>
      <c r="L344" s="40" t="s">
        <v>116</v>
      </c>
      <c r="M344" s="40" t="s">
        <v>116</v>
      </c>
      <c r="N344" s="40" t="s">
        <v>93</v>
      </c>
      <c r="O344" s="40" t="s">
        <v>93</v>
      </c>
    </row>
    <row r="345" spans="1:15" x14ac:dyDescent="0.2">
      <c r="A345" s="42"/>
      <c r="B345" s="42"/>
      <c r="C345" s="42"/>
      <c r="D345" s="42"/>
      <c r="E345" s="43" t="s">
        <v>96</v>
      </c>
      <c r="F345" s="43" t="s">
        <v>97</v>
      </c>
      <c r="G345" s="44">
        <v>568</v>
      </c>
      <c r="H345" s="44">
        <v>540</v>
      </c>
      <c r="I345" s="44">
        <v>609</v>
      </c>
      <c r="J345" s="44">
        <v>605</v>
      </c>
      <c r="K345" s="44">
        <v>589</v>
      </c>
      <c r="L345" s="44">
        <v>634</v>
      </c>
      <c r="M345" s="44">
        <v>580</v>
      </c>
      <c r="N345" s="44">
        <v>632</v>
      </c>
      <c r="O345" s="44">
        <v>587</v>
      </c>
    </row>
    <row r="346" spans="1:15" x14ac:dyDescent="0.2">
      <c r="A346" s="42"/>
      <c r="B346" s="42"/>
      <c r="C346" s="42"/>
      <c r="D346" s="42"/>
      <c r="E346" s="43" t="s">
        <v>98</v>
      </c>
      <c r="F346" s="43" t="s">
        <v>99</v>
      </c>
      <c r="G346" s="81" t="s">
        <v>116</v>
      </c>
      <c r="H346" s="81" t="s">
        <v>116</v>
      </c>
      <c r="I346" s="81" t="s">
        <v>116</v>
      </c>
      <c r="J346" s="81" t="s">
        <v>116</v>
      </c>
      <c r="K346" s="81" t="s">
        <v>116</v>
      </c>
      <c r="L346" s="81" t="s">
        <v>116</v>
      </c>
      <c r="M346" s="81" t="s">
        <v>116</v>
      </c>
      <c r="N346" s="81" t="s">
        <v>93</v>
      </c>
      <c r="O346" s="81" t="s">
        <v>93</v>
      </c>
    </row>
    <row r="347" spans="1:15" x14ac:dyDescent="0.2">
      <c r="A347" s="42"/>
      <c r="B347" s="42"/>
      <c r="C347" s="42"/>
      <c r="D347" s="42"/>
      <c r="E347" s="43" t="s">
        <v>100</v>
      </c>
      <c r="F347" s="43" t="s">
        <v>101</v>
      </c>
      <c r="G347" s="81" t="s">
        <v>116</v>
      </c>
      <c r="H347" s="81" t="s">
        <v>116</v>
      </c>
      <c r="I347" s="81" t="s">
        <v>116</v>
      </c>
      <c r="J347" s="81" t="s">
        <v>116</v>
      </c>
      <c r="K347" s="81" t="s">
        <v>116</v>
      </c>
      <c r="L347" s="81" t="s">
        <v>116</v>
      </c>
      <c r="M347" s="81" t="s">
        <v>116</v>
      </c>
      <c r="N347" s="81" t="s">
        <v>93</v>
      </c>
      <c r="O347" s="81" t="s">
        <v>93</v>
      </c>
    </row>
    <row r="348" spans="1:15" x14ac:dyDescent="0.2">
      <c r="A348" s="42"/>
      <c r="B348" s="42"/>
      <c r="C348" s="42"/>
      <c r="D348" s="42"/>
      <c r="E348" s="43" t="s">
        <v>102</v>
      </c>
      <c r="F348" s="43" t="s">
        <v>103</v>
      </c>
      <c r="G348" s="44">
        <v>1040</v>
      </c>
      <c r="H348" s="44">
        <v>1005</v>
      </c>
      <c r="I348" s="44">
        <v>1012</v>
      </c>
      <c r="J348" s="44">
        <v>1018</v>
      </c>
      <c r="K348" s="44">
        <v>981</v>
      </c>
      <c r="L348" s="44">
        <v>1071</v>
      </c>
      <c r="M348" s="44">
        <v>1143</v>
      </c>
      <c r="N348" s="44">
        <v>1167</v>
      </c>
      <c r="O348" s="44">
        <v>1184</v>
      </c>
    </row>
    <row r="349" spans="1:15" x14ac:dyDescent="0.2">
      <c r="E349" s="2" t="s">
        <v>104</v>
      </c>
      <c r="F349" s="2" t="s">
        <v>105</v>
      </c>
      <c r="G349" s="3">
        <v>2051</v>
      </c>
      <c r="H349" s="3">
        <v>1788</v>
      </c>
      <c r="I349" s="3">
        <v>1844</v>
      </c>
      <c r="J349" s="3">
        <v>1747</v>
      </c>
      <c r="K349" s="3">
        <v>1549</v>
      </c>
      <c r="L349" s="3">
        <v>1518</v>
      </c>
      <c r="M349" s="3">
        <v>1514</v>
      </c>
      <c r="N349" s="3">
        <v>1467</v>
      </c>
      <c r="O349" s="3">
        <v>1533</v>
      </c>
    </row>
    <row r="350" spans="1:15" x14ac:dyDescent="0.2">
      <c r="E350" s="2" t="s">
        <v>106</v>
      </c>
      <c r="F350" s="2" t="s">
        <v>107</v>
      </c>
      <c r="G350" s="3">
        <v>1075</v>
      </c>
      <c r="H350" s="3">
        <v>965</v>
      </c>
      <c r="I350" s="3">
        <v>1015</v>
      </c>
      <c r="J350" s="3">
        <v>983</v>
      </c>
      <c r="K350" s="3">
        <v>930</v>
      </c>
      <c r="L350" s="3">
        <v>924</v>
      </c>
      <c r="M350" s="3">
        <v>791</v>
      </c>
      <c r="N350" s="3">
        <v>1820</v>
      </c>
      <c r="O350" s="3">
        <v>801</v>
      </c>
    </row>
    <row r="351" spans="1:15" x14ac:dyDescent="0.2">
      <c r="E351" s="2" t="s">
        <v>108</v>
      </c>
      <c r="F351" s="2" t="s">
        <v>109</v>
      </c>
      <c r="G351" s="3">
        <v>978</v>
      </c>
      <c r="H351" s="3">
        <v>926</v>
      </c>
      <c r="I351" s="3">
        <v>998</v>
      </c>
      <c r="J351" s="3">
        <v>962</v>
      </c>
      <c r="K351" s="3">
        <v>910</v>
      </c>
      <c r="L351" s="3">
        <v>904</v>
      </c>
      <c r="M351" s="3">
        <v>1072</v>
      </c>
      <c r="N351" s="3">
        <v>-5</v>
      </c>
      <c r="O351" s="3">
        <v>1085</v>
      </c>
    </row>
    <row r="352" spans="1:15" x14ac:dyDescent="0.2">
      <c r="E352" s="2" t="s">
        <v>110</v>
      </c>
      <c r="F352" s="2" t="s">
        <v>111</v>
      </c>
      <c r="G352" s="3">
        <v>5012</v>
      </c>
      <c r="H352" s="3">
        <v>4930</v>
      </c>
      <c r="I352" s="3">
        <v>5215</v>
      </c>
      <c r="J352" s="3">
        <v>5267</v>
      </c>
      <c r="K352" s="3">
        <v>5053</v>
      </c>
      <c r="L352" s="3">
        <v>5114</v>
      </c>
      <c r="M352" s="3">
        <v>5204</v>
      </c>
      <c r="N352" s="3">
        <v>5273</v>
      </c>
      <c r="O352" s="3">
        <v>5269</v>
      </c>
    </row>
    <row r="353" spans="1:30" x14ac:dyDescent="0.2">
      <c r="E353" s="2" t="s">
        <v>112</v>
      </c>
      <c r="F353" s="2" t="s">
        <v>113</v>
      </c>
      <c r="G353" s="3">
        <v>39734</v>
      </c>
      <c r="H353" s="3">
        <v>36061</v>
      </c>
      <c r="I353" s="3">
        <v>38256</v>
      </c>
      <c r="J353" s="3">
        <v>38918</v>
      </c>
      <c r="K353" s="3">
        <v>36918</v>
      </c>
      <c r="L353" s="3">
        <v>38690</v>
      </c>
      <c r="M353" s="3">
        <v>40045</v>
      </c>
      <c r="N353" s="3">
        <v>40442</v>
      </c>
      <c r="O353" s="3">
        <v>40537</v>
      </c>
    </row>
    <row r="354" spans="1:30" s="12" customFormat="1" x14ac:dyDescent="0.2">
      <c r="C354" s="45" t="s">
        <v>127</v>
      </c>
      <c r="D354" s="45" t="s">
        <v>128</v>
      </c>
      <c r="E354" s="45" t="s">
        <v>15</v>
      </c>
      <c r="F354" s="45" t="s">
        <v>325</v>
      </c>
      <c r="G354" s="46">
        <v>9845</v>
      </c>
      <c r="H354" s="46">
        <v>9878</v>
      </c>
      <c r="I354" s="46">
        <v>9043</v>
      </c>
      <c r="J354" s="46">
        <v>9618</v>
      </c>
      <c r="K354" s="46">
        <v>9801</v>
      </c>
      <c r="L354" s="46">
        <v>10106</v>
      </c>
      <c r="M354" s="46">
        <v>10272</v>
      </c>
      <c r="N354" s="46">
        <v>10754</v>
      </c>
      <c r="O354" s="46">
        <v>11910</v>
      </c>
      <c r="P354" s="59"/>
      <c r="Q354" s="59"/>
      <c r="R354" s="59"/>
      <c r="S354"/>
      <c r="T354"/>
      <c r="U354"/>
      <c r="V354"/>
      <c r="W354"/>
      <c r="X354"/>
      <c r="Y354"/>
      <c r="Z354"/>
      <c r="AA354"/>
      <c r="AB354"/>
      <c r="AC354" s="59"/>
      <c r="AD354" s="59"/>
    </row>
    <row r="355" spans="1:30" s="12" customFormat="1" x14ac:dyDescent="0.2">
      <c r="E355" s="45" t="s">
        <v>17</v>
      </c>
      <c r="F355" s="45" t="s">
        <v>18</v>
      </c>
      <c r="G355" s="46"/>
      <c r="H355" s="46"/>
      <c r="I355" s="46"/>
      <c r="J355" s="46"/>
      <c r="K355" s="46"/>
      <c r="L355" s="46"/>
      <c r="M355" s="46"/>
      <c r="N355" s="46"/>
      <c r="O355" s="46"/>
      <c r="P355" s="59"/>
      <c r="Q355" s="59"/>
      <c r="R355" s="59"/>
      <c r="S355"/>
      <c r="T355"/>
      <c r="U355"/>
      <c r="V355"/>
      <c r="W355"/>
      <c r="X355"/>
      <c r="Y355"/>
      <c r="Z355"/>
      <c r="AA355"/>
      <c r="AB355"/>
      <c r="AC355" s="59"/>
      <c r="AD355" s="59"/>
    </row>
    <row r="356" spans="1:30" x14ac:dyDescent="0.2">
      <c r="E356" s="2" t="s">
        <v>19</v>
      </c>
      <c r="F356" s="2" t="s">
        <v>20</v>
      </c>
      <c r="G356" s="3">
        <v>3</v>
      </c>
      <c r="H356" s="3">
        <v>4</v>
      </c>
      <c r="I356" s="3">
        <v>6</v>
      </c>
      <c r="J356" s="3">
        <v>5</v>
      </c>
      <c r="K356" s="3">
        <v>4</v>
      </c>
      <c r="L356" s="3">
        <v>17</v>
      </c>
      <c r="M356" s="3">
        <v>9</v>
      </c>
      <c r="N356" s="3">
        <v>7</v>
      </c>
      <c r="O356" s="3">
        <v>8</v>
      </c>
    </row>
    <row r="357" spans="1:30" x14ac:dyDescent="0.2">
      <c r="E357" s="2" t="s">
        <v>21</v>
      </c>
      <c r="F357" s="2" t="s">
        <v>22</v>
      </c>
      <c r="G357" s="40" t="s">
        <v>116</v>
      </c>
      <c r="H357" s="40" t="s">
        <v>116</v>
      </c>
      <c r="I357" s="40" t="s">
        <v>116</v>
      </c>
      <c r="J357" s="40" t="s">
        <v>116</v>
      </c>
      <c r="K357" s="40" t="s">
        <v>116</v>
      </c>
      <c r="L357" s="40" t="s">
        <v>116</v>
      </c>
      <c r="M357" s="40" t="s">
        <v>116</v>
      </c>
      <c r="N357" s="40" t="s">
        <v>93</v>
      </c>
      <c r="O357" s="40" t="s">
        <v>93</v>
      </c>
    </row>
    <row r="358" spans="1:30" x14ac:dyDescent="0.2">
      <c r="E358" s="2" t="s">
        <v>23</v>
      </c>
      <c r="F358" s="2" t="s">
        <v>24</v>
      </c>
      <c r="G358" s="40" t="s">
        <v>116</v>
      </c>
      <c r="H358" s="40" t="s">
        <v>116</v>
      </c>
      <c r="I358" s="40" t="s">
        <v>116</v>
      </c>
      <c r="J358" s="40" t="s">
        <v>116</v>
      </c>
      <c r="K358" s="40" t="s">
        <v>116</v>
      </c>
      <c r="L358" s="40" t="s">
        <v>116</v>
      </c>
      <c r="M358" s="40" t="s">
        <v>116</v>
      </c>
      <c r="N358" s="40" t="s">
        <v>93</v>
      </c>
      <c r="O358" s="40" t="s">
        <v>93</v>
      </c>
    </row>
    <row r="359" spans="1:30" x14ac:dyDescent="0.2">
      <c r="E359" s="2" t="s">
        <v>25</v>
      </c>
      <c r="F359" s="2" t="s">
        <v>26</v>
      </c>
      <c r="G359" s="40" t="s">
        <v>116</v>
      </c>
      <c r="H359" s="40" t="s">
        <v>116</v>
      </c>
      <c r="I359" s="40" t="s">
        <v>116</v>
      </c>
      <c r="J359" s="40" t="s">
        <v>116</v>
      </c>
      <c r="K359" s="40" t="s">
        <v>116</v>
      </c>
      <c r="L359" s="40" t="s">
        <v>116</v>
      </c>
      <c r="M359" s="40" t="s">
        <v>116</v>
      </c>
      <c r="N359" s="40" t="s">
        <v>93</v>
      </c>
      <c r="O359" s="40" t="s">
        <v>93</v>
      </c>
    </row>
    <row r="360" spans="1:30" x14ac:dyDescent="0.2">
      <c r="A360" s="79"/>
      <c r="B360" s="79"/>
      <c r="C360" s="79"/>
      <c r="D360" s="79"/>
      <c r="E360" s="5" t="s">
        <v>29</v>
      </c>
      <c r="F360" s="5" t="s">
        <v>30</v>
      </c>
      <c r="G360" s="80" t="s">
        <v>116</v>
      </c>
      <c r="H360" s="80" t="s">
        <v>116</v>
      </c>
      <c r="I360" s="80" t="s">
        <v>116</v>
      </c>
      <c r="J360" s="80" t="s">
        <v>116</v>
      </c>
      <c r="K360" s="80" t="s">
        <v>116</v>
      </c>
      <c r="L360" s="80" t="s">
        <v>116</v>
      </c>
      <c r="M360" s="80" t="s">
        <v>116</v>
      </c>
      <c r="N360" s="6">
        <v>2</v>
      </c>
      <c r="O360" s="6">
        <v>1</v>
      </c>
    </row>
    <row r="361" spans="1:30" x14ac:dyDescent="0.2">
      <c r="A361" s="70"/>
      <c r="B361" s="70"/>
      <c r="C361" s="70"/>
      <c r="D361" s="70"/>
      <c r="E361" s="67" t="s">
        <v>27</v>
      </c>
      <c r="F361" s="67" t="s">
        <v>28</v>
      </c>
      <c r="G361" s="69">
        <v>6</v>
      </c>
      <c r="H361" s="69">
        <v>1</v>
      </c>
      <c r="I361" s="69">
        <v>2</v>
      </c>
      <c r="J361" s="69">
        <v>2</v>
      </c>
      <c r="K361" s="69">
        <v>1</v>
      </c>
      <c r="L361" s="69">
        <v>19</v>
      </c>
      <c r="M361" s="69">
        <v>1</v>
      </c>
      <c r="N361" s="69">
        <v>1</v>
      </c>
      <c r="O361" s="69">
        <v>1</v>
      </c>
    </row>
    <row r="362" spans="1:30" x14ac:dyDescent="0.2">
      <c r="A362" s="70"/>
      <c r="B362" s="70"/>
      <c r="C362" s="70"/>
      <c r="D362" s="70"/>
      <c r="E362" s="67" t="s">
        <v>31</v>
      </c>
      <c r="F362" s="67" t="s">
        <v>32</v>
      </c>
      <c r="G362" s="69">
        <v>166</v>
      </c>
      <c r="H362" s="69">
        <v>163</v>
      </c>
      <c r="I362" s="69">
        <v>201</v>
      </c>
      <c r="J362" s="69">
        <v>210</v>
      </c>
      <c r="K362" s="69">
        <v>233</v>
      </c>
      <c r="L362" s="69">
        <v>227</v>
      </c>
      <c r="M362" s="69">
        <v>274</v>
      </c>
      <c r="N362" s="69">
        <v>290</v>
      </c>
      <c r="O362" s="69">
        <v>269</v>
      </c>
    </row>
    <row r="363" spans="1:30" x14ac:dyDescent="0.2">
      <c r="A363" s="70"/>
      <c r="B363" s="70"/>
      <c r="C363" s="70"/>
      <c r="D363" s="70"/>
      <c r="E363" s="67" t="s">
        <v>33</v>
      </c>
      <c r="F363" s="67" t="s">
        <v>34</v>
      </c>
      <c r="G363" s="69">
        <v>7</v>
      </c>
      <c r="H363" s="69">
        <v>3</v>
      </c>
      <c r="I363" s="69">
        <v>1</v>
      </c>
      <c r="J363" s="69">
        <v>2</v>
      </c>
      <c r="K363" s="69">
        <v>1</v>
      </c>
      <c r="L363" s="69">
        <v>0</v>
      </c>
      <c r="M363" s="69">
        <v>1</v>
      </c>
      <c r="N363" s="69">
        <v>5</v>
      </c>
      <c r="O363" s="69">
        <v>5</v>
      </c>
    </row>
    <row r="364" spans="1:30" x14ac:dyDescent="0.2">
      <c r="A364" s="70"/>
      <c r="B364" s="70"/>
      <c r="C364" s="70"/>
      <c r="D364" s="70"/>
      <c r="E364" s="67" t="s">
        <v>35</v>
      </c>
      <c r="F364" s="67" t="s">
        <v>36</v>
      </c>
      <c r="G364" s="69">
        <v>80</v>
      </c>
      <c r="H364" s="69">
        <v>101</v>
      </c>
      <c r="I364" s="69">
        <v>125</v>
      </c>
      <c r="J364" s="69">
        <v>88</v>
      </c>
      <c r="K364" s="69">
        <v>71</v>
      </c>
      <c r="L364" s="69">
        <v>98</v>
      </c>
      <c r="M364" s="69">
        <v>86</v>
      </c>
      <c r="N364" s="69">
        <v>90</v>
      </c>
      <c r="O364" s="69">
        <v>86</v>
      </c>
    </row>
    <row r="365" spans="1:30" x14ac:dyDescent="0.2">
      <c r="A365" s="70"/>
      <c r="B365" s="70"/>
      <c r="C365" s="70"/>
      <c r="D365" s="70"/>
      <c r="E365" s="67" t="s">
        <v>37</v>
      </c>
      <c r="F365" s="67" t="s">
        <v>38</v>
      </c>
      <c r="G365" s="69">
        <v>600</v>
      </c>
      <c r="H365" s="69">
        <v>762</v>
      </c>
      <c r="I365" s="69">
        <v>360</v>
      </c>
      <c r="J365" s="69">
        <v>251</v>
      </c>
      <c r="K365" s="69">
        <v>698</v>
      </c>
      <c r="L365" s="69">
        <v>629</v>
      </c>
      <c r="M365" s="69">
        <v>606</v>
      </c>
      <c r="N365" s="69">
        <v>642</v>
      </c>
      <c r="O365" s="69">
        <v>618</v>
      </c>
    </row>
    <row r="366" spans="1:30" x14ac:dyDescent="0.2">
      <c r="A366" s="70"/>
      <c r="B366" s="70"/>
      <c r="C366" s="70"/>
      <c r="D366" s="70"/>
      <c r="E366" s="67" t="s">
        <v>39</v>
      </c>
      <c r="F366" s="67" t="s">
        <v>40</v>
      </c>
      <c r="G366" s="69">
        <v>4</v>
      </c>
      <c r="H366" s="69">
        <v>2</v>
      </c>
      <c r="I366" s="69">
        <v>2</v>
      </c>
      <c r="J366" s="69">
        <v>2</v>
      </c>
      <c r="K366" s="69">
        <v>22</v>
      </c>
      <c r="L366" s="69">
        <v>2</v>
      </c>
      <c r="M366" s="69">
        <v>3</v>
      </c>
      <c r="N366" s="69">
        <v>2</v>
      </c>
      <c r="O366" s="69">
        <v>4</v>
      </c>
    </row>
    <row r="367" spans="1:30" x14ac:dyDescent="0.2">
      <c r="A367" s="70" t="s">
        <v>318</v>
      </c>
      <c r="B367" s="70"/>
      <c r="C367" s="70"/>
      <c r="D367" s="70"/>
      <c r="E367" s="67" t="s">
        <v>41</v>
      </c>
      <c r="F367" s="67" t="s">
        <v>42</v>
      </c>
      <c r="G367" s="69">
        <v>4043</v>
      </c>
      <c r="H367" s="69">
        <v>4560</v>
      </c>
      <c r="I367" s="69">
        <v>3722</v>
      </c>
      <c r="J367" s="69">
        <v>3662</v>
      </c>
      <c r="K367" s="69">
        <v>3578</v>
      </c>
      <c r="L367" s="69">
        <v>3610</v>
      </c>
      <c r="M367" s="69">
        <v>3462</v>
      </c>
      <c r="N367" s="69">
        <v>3412</v>
      </c>
      <c r="O367" s="69">
        <v>4208</v>
      </c>
    </row>
    <row r="368" spans="1:30" x14ac:dyDescent="0.2">
      <c r="A368" s="70"/>
      <c r="B368" s="70"/>
      <c r="C368" s="70"/>
      <c r="D368" s="70"/>
      <c r="E368" s="67" t="s">
        <v>43</v>
      </c>
      <c r="F368" s="67" t="s">
        <v>44</v>
      </c>
      <c r="G368" s="69">
        <v>4</v>
      </c>
      <c r="H368" s="69">
        <v>5</v>
      </c>
      <c r="I368" s="69">
        <v>1</v>
      </c>
      <c r="J368" s="69">
        <v>1</v>
      </c>
      <c r="K368" s="69">
        <v>2</v>
      </c>
      <c r="L368" s="69">
        <v>2</v>
      </c>
      <c r="M368" s="69">
        <v>3</v>
      </c>
      <c r="N368" s="69">
        <v>5</v>
      </c>
      <c r="O368" s="69">
        <v>4</v>
      </c>
    </row>
    <row r="369" spans="1:15" x14ac:dyDescent="0.2">
      <c r="A369" s="70"/>
      <c r="B369" s="70"/>
      <c r="C369" s="70"/>
      <c r="D369" s="70"/>
      <c r="E369" s="67" t="s">
        <v>45</v>
      </c>
      <c r="F369" s="67" t="s">
        <v>46</v>
      </c>
      <c r="G369" s="69">
        <v>4</v>
      </c>
      <c r="H369" s="69">
        <v>9</v>
      </c>
      <c r="I369" s="69">
        <v>4</v>
      </c>
      <c r="J369" s="69">
        <v>2</v>
      </c>
      <c r="K369" s="69">
        <v>5</v>
      </c>
      <c r="L369" s="69">
        <v>5</v>
      </c>
      <c r="M369" s="69">
        <v>0</v>
      </c>
      <c r="N369" s="69">
        <v>15</v>
      </c>
      <c r="O369" s="69">
        <v>13</v>
      </c>
    </row>
    <row r="370" spans="1:15" x14ac:dyDescent="0.2">
      <c r="A370" s="70"/>
      <c r="B370" s="70"/>
      <c r="C370" s="70"/>
      <c r="D370" s="70"/>
      <c r="E370" s="67" t="s">
        <v>47</v>
      </c>
      <c r="F370" s="67" t="s">
        <v>48</v>
      </c>
      <c r="G370" s="69">
        <v>167</v>
      </c>
      <c r="H370" s="69">
        <v>177</v>
      </c>
      <c r="I370" s="69">
        <v>69</v>
      </c>
      <c r="J370" s="69">
        <v>62</v>
      </c>
      <c r="K370" s="69">
        <v>61</v>
      </c>
      <c r="L370" s="69">
        <v>73</v>
      </c>
      <c r="M370" s="69">
        <v>96</v>
      </c>
      <c r="N370" s="69">
        <v>201</v>
      </c>
      <c r="O370" s="69">
        <v>306</v>
      </c>
    </row>
    <row r="371" spans="1:15" x14ac:dyDescent="0.2">
      <c r="A371" s="70"/>
      <c r="B371" s="70"/>
      <c r="C371" s="70"/>
      <c r="D371" s="70"/>
      <c r="E371" s="67" t="s">
        <v>49</v>
      </c>
      <c r="F371" s="67" t="s">
        <v>50</v>
      </c>
      <c r="G371" s="69">
        <v>30</v>
      </c>
      <c r="H371" s="69">
        <v>32</v>
      </c>
      <c r="I371" s="69">
        <v>34</v>
      </c>
      <c r="J371" s="69">
        <v>33</v>
      </c>
      <c r="K371" s="69">
        <v>29</v>
      </c>
      <c r="L371" s="69">
        <v>25</v>
      </c>
      <c r="M371" s="69">
        <v>27</v>
      </c>
      <c r="N371" s="69">
        <v>27</v>
      </c>
      <c r="O371" s="69">
        <v>30</v>
      </c>
    </row>
    <row r="372" spans="1:15" x14ac:dyDescent="0.2">
      <c r="A372" s="70"/>
      <c r="B372" s="70"/>
      <c r="C372" s="70"/>
      <c r="D372" s="70"/>
      <c r="E372" s="67" t="s">
        <v>51</v>
      </c>
      <c r="F372" s="67" t="s">
        <v>52</v>
      </c>
      <c r="G372" s="69">
        <v>3</v>
      </c>
      <c r="H372" s="69">
        <v>3</v>
      </c>
      <c r="I372" s="69">
        <v>3</v>
      </c>
      <c r="J372" s="69">
        <v>5</v>
      </c>
      <c r="K372" s="69">
        <v>3</v>
      </c>
      <c r="L372" s="69">
        <v>3</v>
      </c>
      <c r="M372" s="69">
        <v>4</v>
      </c>
      <c r="N372" s="69">
        <v>1</v>
      </c>
      <c r="O372" s="69">
        <v>4</v>
      </c>
    </row>
    <row r="373" spans="1:15" x14ac:dyDescent="0.2">
      <c r="A373" s="70"/>
      <c r="B373" s="70"/>
      <c r="C373" s="70"/>
      <c r="D373" s="70"/>
      <c r="E373" s="67" t="s">
        <v>53</v>
      </c>
      <c r="F373" s="67" t="s">
        <v>54</v>
      </c>
      <c r="G373" s="69">
        <v>4</v>
      </c>
      <c r="H373" s="69">
        <v>3</v>
      </c>
      <c r="I373" s="69">
        <v>3</v>
      </c>
      <c r="J373" s="69">
        <v>2</v>
      </c>
      <c r="K373" s="69">
        <v>3</v>
      </c>
      <c r="L373" s="69">
        <v>9</v>
      </c>
      <c r="M373" s="69">
        <v>9</v>
      </c>
      <c r="N373" s="69">
        <v>9</v>
      </c>
      <c r="O373" s="69">
        <v>9</v>
      </c>
    </row>
    <row r="374" spans="1:15" x14ac:dyDescent="0.2">
      <c r="A374" s="70"/>
      <c r="B374" s="70"/>
      <c r="C374" s="70"/>
      <c r="D374" s="70"/>
      <c r="E374" s="67" t="s">
        <v>55</v>
      </c>
      <c r="F374" s="67" t="s">
        <v>56</v>
      </c>
      <c r="G374" s="69">
        <v>9</v>
      </c>
      <c r="H374" s="69">
        <v>8</v>
      </c>
      <c r="I374" s="69">
        <v>5</v>
      </c>
      <c r="J374" s="69">
        <v>4</v>
      </c>
      <c r="K374" s="69">
        <v>4</v>
      </c>
      <c r="L374" s="69">
        <v>5</v>
      </c>
      <c r="M374" s="69">
        <v>5</v>
      </c>
      <c r="N374" s="69">
        <v>6</v>
      </c>
      <c r="O374" s="69">
        <v>6</v>
      </c>
    </row>
    <row r="375" spans="1:15" x14ac:dyDescent="0.2">
      <c r="A375" s="70"/>
      <c r="B375" s="70"/>
      <c r="C375" s="70"/>
      <c r="D375" s="70"/>
      <c r="E375" s="67" t="s">
        <v>57</v>
      </c>
      <c r="F375" s="67" t="s">
        <v>58</v>
      </c>
      <c r="G375" s="69">
        <v>15</v>
      </c>
      <c r="H375" s="69">
        <v>20</v>
      </c>
      <c r="I375" s="69">
        <v>17</v>
      </c>
      <c r="J375" s="69">
        <v>21</v>
      </c>
      <c r="K375" s="69">
        <v>17</v>
      </c>
      <c r="L375" s="69">
        <v>9</v>
      </c>
      <c r="M375" s="69">
        <v>8</v>
      </c>
      <c r="N375" s="69">
        <v>6</v>
      </c>
      <c r="O375" s="69">
        <v>6</v>
      </c>
    </row>
    <row r="376" spans="1:15" x14ac:dyDescent="0.2">
      <c r="A376" s="70"/>
      <c r="B376" s="70"/>
      <c r="C376" s="70"/>
      <c r="D376" s="70"/>
      <c r="E376" s="67" t="s">
        <v>59</v>
      </c>
      <c r="F376" s="67" t="s">
        <v>60</v>
      </c>
      <c r="G376" s="69">
        <v>12</v>
      </c>
      <c r="H376" s="69">
        <v>18</v>
      </c>
      <c r="I376" s="69">
        <v>23</v>
      </c>
      <c r="J376" s="69">
        <v>12</v>
      </c>
      <c r="K376" s="69">
        <v>16</v>
      </c>
      <c r="L376" s="69">
        <v>13</v>
      </c>
      <c r="M376" s="69">
        <v>9</v>
      </c>
      <c r="N376" s="69">
        <v>18</v>
      </c>
      <c r="O376" s="69">
        <v>10</v>
      </c>
    </row>
    <row r="377" spans="1:15" x14ac:dyDescent="0.2">
      <c r="A377" s="70"/>
      <c r="B377" s="70"/>
      <c r="C377" s="70"/>
      <c r="D377" s="70"/>
      <c r="E377" s="67" t="s">
        <v>61</v>
      </c>
      <c r="F377" s="67" t="s">
        <v>62</v>
      </c>
      <c r="G377" s="69">
        <v>1</v>
      </c>
      <c r="H377" s="69">
        <v>2</v>
      </c>
      <c r="I377" s="69">
        <v>3</v>
      </c>
      <c r="J377" s="69">
        <v>2</v>
      </c>
      <c r="K377" s="69">
        <v>2</v>
      </c>
      <c r="L377" s="69">
        <v>2</v>
      </c>
      <c r="M377" s="69">
        <v>2</v>
      </c>
      <c r="N377" s="69">
        <v>1</v>
      </c>
      <c r="O377" s="69">
        <v>2</v>
      </c>
    </row>
    <row r="378" spans="1:15" x14ac:dyDescent="0.2">
      <c r="A378" s="70"/>
      <c r="B378" s="70"/>
      <c r="C378" s="70"/>
      <c r="D378" s="70"/>
      <c r="E378" s="67" t="s">
        <v>63</v>
      </c>
      <c r="F378" s="67" t="s">
        <v>64</v>
      </c>
      <c r="G378" s="69">
        <v>150</v>
      </c>
      <c r="H378" s="69">
        <v>143</v>
      </c>
      <c r="I378" s="69">
        <v>128</v>
      </c>
      <c r="J378" s="69">
        <v>134</v>
      </c>
      <c r="K378" s="69">
        <v>137</v>
      </c>
      <c r="L378" s="69">
        <v>176</v>
      </c>
      <c r="M378" s="69">
        <v>197</v>
      </c>
      <c r="N378" s="69">
        <v>244</v>
      </c>
      <c r="O378" s="69">
        <v>101</v>
      </c>
    </row>
    <row r="379" spans="1:15" x14ac:dyDescent="0.2">
      <c r="E379" s="2" t="s">
        <v>65</v>
      </c>
      <c r="F379" s="2" t="s">
        <v>66</v>
      </c>
      <c r="G379" s="3">
        <v>505</v>
      </c>
      <c r="H379" s="3">
        <v>410</v>
      </c>
      <c r="I379" s="3">
        <v>429</v>
      </c>
      <c r="J379" s="3">
        <v>701</v>
      </c>
      <c r="K379" s="3">
        <v>749</v>
      </c>
      <c r="L379" s="3">
        <v>765</v>
      </c>
      <c r="M379" s="3">
        <v>569</v>
      </c>
      <c r="N379" s="3">
        <v>465</v>
      </c>
      <c r="O379" s="3">
        <v>525</v>
      </c>
    </row>
    <row r="380" spans="1:15" x14ac:dyDescent="0.2">
      <c r="E380" s="2" t="s">
        <v>67</v>
      </c>
      <c r="F380" s="2" t="s">
        <v>68</v>
      </c>
      <c r="G380" s="40" t="s">
        <v>116</v>
      </c>
      <c r="H380" s="40" t="s">
        <v>116</v>
      </c>
      <c r="I380" s="40" t="s">
        <v>116</v>
      </c>
      <c r="J380" s="40" t="s">
        <v>116</v>
      </c>
      <c r="K380" s="40" t="s">
        <v>116</v>
      </c>
      <c r="L380" s="40" t="s">
        <v>116</v>
      </c>
      <c r="M380" s="40" t="s">
        <v>116</v>
      </c>
      <c r="N380" s="40" t="s">
        <v>93</v>
      </c>
      <c r="O380" s="40" t="s">
        <v>93</v>
      </c>
    </row>
    <row r="381" spans="1:15" x14ac:dyDescent="0.2">
      <c r="E381" s="2" t="s">
        <v>69</v>
      </c>
      <c r="F381" s="2" t="s">
        <v>70</v>
      </c>
      <c r="G381" s="3">
        <v>14</v>
      </c>
      <c r="H381" s="3">
        <v>17</v>
      </c>
      <c r="I381" s="3">
        <v>16</v>
      </c>
      <c r="J381" s="3">
        <v>18</v>
      </c>
      <c r="K381" s="3">
        <v>16</v>
      </c>
      <c r="L381" s="3">
        <v>15</v>
      </c>
      <c r="M381" s="3">
        <v>14</v>
      </c>
      <c r="N381" s="3">
        <v>11</v>
      </c>
      <c r="O381" s="3">
        <v>11</v>
      </c>
    </row>
    <row r="382" spans="1:15" x14ac:dyDescent="0.2">
      <c r="E382" s="2" t="s">
        <v>71</v>
      </c>
      <c r="F382" s="2" t="s">
        <v>72</v>
      </c>
      <c r="G382" s="3">
        <v>143</v>
      </c>
      <c r="H382" s="3">
        <v>132</v>
      </c>
      <c r="I382" s="3">
        <v>144</v>
      </c>
      <c r="J382" s="3">
        <v>163</v>
      </c>
      <c r="K382" s="3">
        <v>153</v>
      </c>
      <c r="L382" s="3">
        <v>166</v>
      </c>
      <c r="M382" s="3">
        <v>170</v>
      </c>
      <c r="N382" s="3">
        <v>22</v>
      </c>
      <c r="O382" s="3">
        <v>78</v>
      </c>
    </row>
    <row r="383" spans="1:15" x14ac:dyDescent="0.2">
      <c r="E383" s="2" t="s">
        <v>73</v>
      </c>
      <c r="F383" s="2" t="s">
        <v>74</v>
      </c>
      <c r="G383" s="3">
        <v>228</v>
      </c>
      <c r="H383" s="3">
        <v>183</v>
      </c>
      <c r="I383" s="3">
        <v>224</v>
      </c>
      <c r="J383" s="3">
        <v>257</v>
      </c>
      <c r="K383" s="3">
        <v>248</v>
      </c>
      <c r="L383" s="3">
        <v>260</v>
      </c>
      <c r="M383" s="3">
        <v>404</v>
      </c>
      <c r="N383" s="3">
        <v>460</v>
      </c>
      <c r="O383" s="3">
        <v>498</v>
      </c>
    </row>
    <row r="384" spans="1:15" x14ac:dyDescent="0.2">
      <c r="E384" s="2" t="s">
        <v>75</v>
      </c>
      <c r="F384" s="2" t="s">
        <v>76</v>
      </c>
      <c r="G384" s="3">
        <v>119</v>
      </c>
      <c r="H384" s="3">
        <v>112</v>
      </c>
      <c r="I384" s="3">
        <v>120</v>
      </c>
      <c r="J384" s="3">
        <v>129</v>
      </c>
      <c r="K384" s="3">
        <v>123</v>
      </c>
      <c r="L384" s="3">
        <v>141</v>
      </c>
      <c r="M384" s="3">
        <v>178</v>
      </c>
      <c r="N384" s="3">
        <v>205</v>
      </c>
      <c r="O384" s="3">
        <v>220</v>
      </c>
    </row>
    <row r="385" spans="1:15" x14ac:dyDescent="0.2">
      <c r="E385" s="2" t="s">
        <v>77</v>
      </c>
      <c r="F385" s="2" t="s">
        <v>78</v>
      </c>
      <c r="G385" s="3">
        <v>15</v>
      </c>
      <c r="H385" s="3">
        <v>14</v>
      </c>
      <c r="I385" s="3">
        <v>16</v>
      </c>
      <c r="J385" s="3">
        <v>18</v>
      </c>
      <c r="K385" s="3">
        <v>16</v>
      </c>
      <c r="L385" s="3">
        <v>18</v>
      </c>
      <c r="M385" s="3">
        <v>18</v>
      </c>
      <c r="N385" s="3">
        <v>21</v>
      </c>
      <c r="O385" s="3">
        <v>23</v>
      </c>
    </row>
    <row r="386" spans="1:15" x14ac:dyDescent="0.2">
      <c r="E386" s="2" t="s">
        <v>79</v>
      </c>
      <c r="F386" s="2" t="s">
        <v>80</v>
      </c>
      <c r="G386" s="3">
        <v>9</v>
      </c>
      <c r="H386" s="3">
        <v>9</v>
      </c>
      <c r="I386" s="3">
        <v>10</v>
      </c>
      <c r="J386" s="3">
        <v>11</v>
      </c>
      <c r="K386" s="3">
        <v>10</v>
      </c>
      <c r="L386" s="3">
        <v>11</v>
      </c>
      <c r="M386" s="3">
        <v>11</v>
      </c>
      <c r="N386" s="3">
        <v>13</v>
      </c>
      <c r="O386" s="3">
        <v>14</v>
      </c>
    </row>
    <row r="387" spans="1:15" x14ac:dyDescent="0.2">
      <c r="E387" s="2" t="s">
        <v>81</v>
      </c>
      <c r="F387" s="2" t="s">
        <v>82</v>
      </c>
      <c r="G387" s="3">
        <v>28</v>
      </c>
      <c r="H387" s="3">
        <v>26</v>
      </c>
      <c r="I387" s="3">
        <v>28</v>
      </c>
      <c r="J387" s="3">
        <v>32</v>
      </c>
      <c r="K387" s="3">
        <v>30</v>
      </c>
      <c r="L387" s="3">
        <v>33</v>
      </c>
      <c r="M387" s="3">
        <v>33</v>
      </c>
      <c r="N387" s="3">
        <v>38</v>
      </c>
      <c r="O387" s="3">
        <v>41</v>
      </c>
    </row>
    <row r="388" spans="1:15" x14ac:dyDescent="0.2">
      <c r="E388" s="2" t="s">
        <v>83</v>
      </c>
      <c r="F388" s="2" t="s">
        <v>84</v>
      </c>
      <c r="G388" s="3">
        <v>1</v>
      </c>
      <c r="H388" s="3">
        <v>1</v>
      </c>
      <c r="I388" s="3">
        <v>1</v>
      </c>
      <c r="J388" s="3">
        <v>1</v>
      </c>
      <c r="K388" s="3">
        <v>1</v>
      </c>
      <c r="L388" s="3">
        <v>1</v>
      </c>
      <c r="M388" s="3">
        <v>1</v>
      </c>
      <c r="N388" s="3">
        <v>2</v>
      </c>
      <c r="O388" s="3">
        <v>2</v>
      </c>
    </row>
    <row r="389" spans="1:15" x14ac:dyDescent="0.2">
      <c r="E389" s="2" t="s">
        <v>85</v>
      </c>
      <c r="F389" s="2" t="s">
        <v>86</v>
      </c>
      <c r="G389" s="3">
        <v>68</v>
      </c>
      <c r="H389" s="3">
        <v>63</v>
      </c>
      <c r="I389" s="3">
        <v>69</v>
      </c>
      <c r="J389" s="3">
        <v>78</v>
      </c>
      <c r="K389" s="3">
        <v>74</v>
      </c>
      <c r="L389" s="3">
        <v>80</v>
      </c>
      <c r="M389" s="3">
        <v>82</v>
      </c>
      <c r="N389" s="3">
        <v>93</v>
      </c>
      <c r="O389" s="3">
        <v>101</v>
      </c>
    </row>
    <row r="390" spans="1:15" x14ac:dyDescent="0.2">
      <c r="E390" s="2" t="s">
        <v>87</v>
      </c>
      <c r="F390" s="2" t="s">
        <v>88</v>
      </c>
      <c r="G390" s="3">
        <v>694</v>
      </c>
      <c r="H390" s="3">
        <v>645</v>
      </c>
      <c r="I390" s="3">
        <v>702</v>
      </c>
      <c r="J390" s="3">
        <v>801</v>
      </c>
      <c r="K390" s="3">
        <v>754</v>
      </c>
      <c r="L390" s="3">
        <v>816</v>
      </c>
      <c r="M390" s="3">
        <v>838</v>
      </c>
      <c r="N390" s="3">
        <v>955</v>
      </c>
      <c r="O390" s="3">
        <v>1033</v>
      </c>
    </row>
    <row r="391" spans="1:15" x14ac:dyDescent="0.2">
      <c r="E391" s="2" t="s">
        <v>89</v>
      </c>
      <c r="F391" s="2" t="s">
        <v>90</v>
      </c>
      <c r="G391" s="3">
        <v>382</v>
      </c>
      <c r="H391" s="3">
        <v>352</v>
      </c>
      <c r="I391" s="3">
        <v>386</v>
      </c>
      <c r="J391" s="3">
        <v>436</v>
      </c>
      <c r="K391" s="3">
        <v>407</v>
      </c>
      <c r="L391" s="3">
        <v>443</v>
      </c>
      <c r="M391" s="3">
        <v>453</v>
      </c>
      <c r="N391" s="3">
        <v>522</v>
      </c>
      <c r="O391" s="3">
        <v>560</v>
      </c>
    </row>
    <row r="392" spans="1:15" x14ac:dyDescent="0.2">
      <c r="E392" s="2" t="s">
        <v>91</v>
      </c>
      <c r="F392" s="2" t="s">
        <v>92</v>
      </c>
      <c r="G392" s="40" t="s">
        <v>116</v>
      </c>
      <c r="H392" s="40" t="s">
        <v>116</v>
      </c>
      <c r="I392" s="40" t="s">
        <v>116</v>
      </c>
      <c r="J392" s="40" t="s">
        <v>116</v>
      </c>
      <c r="K392" s="40" t="s">
        <v>116</v>
      </c>
      <c r="L392" s="40" t="s">
        <v>116</v>
      </c>
      <c r="M392" s="40" t="s">
        <v>116</v>
      </c>
      <c r="N392" s="40" t="s">
        <v>93</v>
      </c>
      <c r="O392" s="40" t="s">
        <v>93</v>
      </c>
    </row>
    <row r="393" spans="1:15" x14ac:dyDescent="0.2">
      <c r="E393" s="2" t="s">
        <v>94</v>
      </c>
      <c r="F393" s="2" t="s">
        <v>95</v>
      </c>
      <c r="G393" s="40" t="s">
        <v>116</v>
      </c>
      <c r="H393" s="40" t="s">
        <v>116</v>
      </c>
      <c r="I393" s="40" t="s">
        <v>116</v>
      </c>
      <c r="J393" s="40" t="s">
        <v>116</v>
      </c>
      <c r="K393" s="40" t="s">
        <v>116</v>
      </c>
      <c r="L393" s="40" t="s">
        <v>116</v>
      </c>
      <c r="M393" s="40" t="s">
        <v>116</v>
      </c>
      <c r="N393" s="40" t="s">
        <v>93</v>
      </c>
      <c r="O393" s="40" t="s">
        <v>93</v>
      </c>
    </row>
    <row r="394" spans="1:15" x14ac:dyDescent="0.2">
      <c r="A394" s="42"/>
      <c r="B394" s="42"/>
      <c r="C394" s="42"/>
      <c r="D394" s="42"/>
      <c r="E394" s="43" t="s">
        <v>96</v>
      </c>
      <c r="F394" s="43" t="s">
        <v>97</v>
      </c>
      <c r="G394" s="81" t="s">
        <v>116</v>
      </c>
      <c r="H394" s="81" t="s">
        <v>116</v>
      </c>
      <c r="I394" s="81" t="s">
        <v>116</v>
      </c>
      <c r="J394" s="81" t="s">
        <v>116</v>
      </c>
      <c r="K394" s="81" t="s">
        <v>116</v>
      </c>
      <c r="L394" s="81" t="s">
        <v>116</v>
      </c>
      <c r="M394" s="81" t="s">
        <v>116</v>
      </c>
      <c r="N394" s="81" t="s">
        <v>93</v>
      </c>
      <c r="O394" s="81" t="s">
        <v>93</v>
      </c>
    </row>
    <row r="395" spans="1:15" x14ac:dyDescent="0.2">
      <c r="A395" s="42"/>
      <c r="B395" s="42"/>
      <c r="C395" s="42"/>
      <c r="D395" s="42"/>
      <c r="E395" s="43" t="s">
        <v>98</v>
      </c>
      <c r="F395" s="43" t="s">
        <v>99</v>
      </c>
      <c r="G395" s="81" t="s">
        <v>116</v>
      </c>
      <c r="H395" s="81" t="s">
        <v>116</v>
      </c>
      <c r="I395" s="81" t="s">
        <v>116</v>
      </c>
      <c r="J395" s="81" t="s">
        <v>116</v>
      </c>
      <c r="K395" s="81" t="s">
        <v>116</v>
      </c>
      <c r="L395" s="81" t="s">
        <v>116</v>
      </c>
      <c r="M395" s="81" t="s">
        <v>116</v>
      </c>
      <c r="N395" s="81" t="s">
        <v>93</v>
      </c>
      <c r="O395" s="81" t="s">
        <v>93</v>
      </c>
    </row>
    <row r="396" spans="1:15" x14ac:dyDescent="0.2">
      <c r="A396" s="42"/>
      <c r="B396" s="42"/>
      <c r="C396" s="42"/>
      <c r="D396" s="42"/>
      <c r="E396" s="43" t="s">
        <v>100</v>
      </c>
      <c r="F396" s="43" t="s">
        <v>101</v>
      </c>
      <c r="G396" s="81" t="s">
        <v>116</v>
      </c>
      <c r="H396" s="81" t="s">
        <v>116</v>
      </c>
      <c r="I396" s="81" t="s">
        <v>116</v>
      </c>
      <c r="J396" s="81" t="s">
        <v>116</v>
      </c>
      <c r="K396" s="81" t="s">
        <v>116</v>
      </c>
      <c r="L396" s="81" t="s">
        <v>116</v>
      </c>
      <c r="M396" s="81" t="s">
        <v>116</v>
      </c>
      <c r="N396" s="81" t="s">
        <v>93</v>
      </c>
      <c r="O396" s="81" t="s">
        <v>93</v>
      </c>
    </row>
    <row r="397" spans="1:15" x14ac:dyDescent="0.2">
      <c r="A397" s="42"/>
      <c r="B397" s="42"/>
      <c r="C397" s="42"/>
      <c r="D397" s="42"/>
      <c r="E397" s="43" t="s">
        <v>102</v>
      </c>
      <c r="F397" s="43" t="s">
        <v>103</v>
      </c>
      <c r="G397" s="44">
        <v>80</v>
      </c>
      <c r="H397" s="44">
        <v>74</v>
      </c>
      <c r="I397" s="44">
        <v>81</v>
      </c>
      <c r="J397" s="44">
        <v>91</v>
      </c>
      <c r="K397" s="44">
        <v>85</v>
      </c>
      <c r="L397" s="44">
        <v>93</v>
      </c>
      <c r="M397" s="44">
        <v>95</v>
      </c>
      <c r="N397" s="44">
        <v>109</v>
      </c>
      <c r="O397" s="44">
        <v>117</v>
      </c>
    </row>
    <row r="398" spans="1:15" x14ac:dyDescent="0.2">
      <c r="E398" s="2" t="s">
        <v>104</v>
      </c>
      <c r="F398" s="2" t="s">
        <v>105</v>
      </c>
      <c r="G398" s="3">
        <v>367</v>
      </c>
      <c r="H398" s="3">
        <v>293</v>
      </c>
      <c r="I398" s="3">
        <v>351</v>
      </c>
      <c r="J398" s="3">
        <v>372</v>
      </c>
      <c r="K398" s="3">
        <v>370</v>
      </c>
      <c r="L398" s="3">
        <v>355</v>
      </c>
      <c r="M398" s="3">
        <v>415</v>
      </c>
      <c r="N398" s="3">
        <v>479</v>
      </c>
      <c r="O398" s="3">
        <v>513</v>
      </c>
    </row>
    <row r="399" spans="1:15" x14ac:dyDescent="0.2">
      <c r="E399" s="2" t="s">
        <v>106</v>
      </c>
      <c r="F399" s="2" t="s">
        <v>107</v>
      </c>
      <c r="G399" s="3">
        <v>436</v>
      </c>
      <c r="H399" s="3">
        <v>412</v>
      </c>
      <c r="I399" s="3">
        <v>443</v>
      </c>
      <c r="J399" s="3">
        <v>513</v>
      </c>
      <c r="K399" s="3">
        <v>491</v>
      </c>
      <c r="L399" s="3">
        <v>527</v>
      </c>
      <c r="M399" s="3">
        <v>544</v>
      </c>
      <c r="N399" s="3">
        <v>607</v>
      </c>
      <c r="O399" s="3">
        <v>670</v>
      </c>
    </row>
    <row r="400" spans="1:15" x14ac:dyDescent="0.2">
      <c r="E400" s="2" t="s">
        <v>108</v>
      </c>
      <c r="F400" s="2" t="s">
        <v>109</v>
      </c>
      <c r="G400" s="3">
        <v>90</v>
      </c>
      <c r="H400" s="3">
        <v>82</v>
      </c>
      <c r="I400" s="3">
        <v>90</v>
      </c>
      <c r="J400" s="3">
        <v>102</v>
      </c>
      <c r="K400" s="3">
        <v>95</v>
      </c>
      <c r="L400" s="3">
        <v>104</v>
      </c>
      <c r="M400" s="3">
        <v>106</v>
      </c>
      <c r="N400" s="3">
        <v>122</v>
      </c>
      <c r="O400" s="3">
        <v>131</v>
      </c>
    </row>
    <row r="401" spans="5:15" x14ac:dyDescent="0.2">
      <c r="E401" s="2" t="s">
        <v>110</v>
      </c>
      <c r="F401" s="2" t="s">
        <v>111</v>
      </c>
      <c r="G401" s="3">
        <v>273</v>
      </c>
      <c r="H401" s="3">
        <v>251</v>
      </c>
      <c r="I401" s="3">
        <v>275</v>
      </c>
      <c r="J401" s="3">
        <v>311</v>
      </c>
      <c r="K401" s="3">
        <v>291</v>
      </c>
      <c r="L401" s="3">
        <v>316</v>
      </c>
      <c r="M401" s="3">
        <v>324</v>
      </c>
      <c r="N401" s="3">
        <v>373</v>
      </c>
      <c r="O401" s="3">
        <v>400</v>
      </c>
    </row>
    <row r="402" spans="5:15" x14ac:dyDescent="0.2">
      <c r="E402" s="2" t="s">
        <v>112</v>
      </c>
      <c r="F402" s="2" t="s">
        <v>113</v>
      </c>
      <c r="G402" s="3">
        <v>1084</v>
      </c>
      <c r="H402" s="3">
        <v>788</v>
      </c>
      <c r="I402" s="3">
        <v>950</v>
      </c>
      <c r="J402" s="3">
        <v>1083</v>
      </c>
      <c r="K402" s="3">
        <v>1000</v>
      </c>
      <c r="L402" s="3">
        <v>1037</v>
      </c>
      <c r="M402" s="3">
        <v>1212</v>
      </c>
      <c r="N402" s="3">
        <v>1271</v>
      </c>
      <c r="O402" s="3">
        <v>1284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FF381-8C0D-0B4B-A7FA-8BAFA6403AC8}">
  <dimension ref="A2:M26"/>
  <sheetViews>
    <sheetView topLeftCell="B1" workbookViewId="0">
      <selection activeCell="D20" sqref="D20:M26"/>
    </sheetView>
  </sheetViews>
  <sheetFormatPr baseColWidth="10" defaultRowHeight="15" x14ac:dyDescent="0.2"/>
  <cols>
    <col min="1" max="16384" width="10.83203125" style="17"/>
  </cols>
  <sheetData>
    <row r="2" spans="1:13" x14ac:dyDescent="0.2">
      <c r="B2" s="98"/>
      <c r="C2" s="98"/>
      <c r="D2" s="98"/>
      <c r="E2" s="118" t="s">
        <v>2</v>
      </c>
      <c r="F2" s="118" t="s">
        <v>3</v>
      </c>
      <c r="G2" s="118" t="s">
        <v>4</v>
      </c>
      <c r="H2" s="118" t="s">
        <v>5</v>
      </c>
      <c r="I2" s="118" t="s">
        <v>6</v>
      </c>
      <c r="J2" s="118" t="s">
        <v>7</v>
      </c>
      <c r="K2" s="118" t="s">
        <v>8</v>
      </c>
      <c r="L2" s="118" t="s">
        <v>9</v>
      </c>
      <c r="M2" s="118" t="s">
        <v>10</v>
      </c>
    </row>
    <row r="3" spans="1:13" x14ac:dyDescent="0.2"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x14ac:dyDescent="0.2">
      <c r="A4" s="18" t="s">
        <v>112</v>
      </c>
      <c r="B4" s="118" t="s">
        <v>113</v>
      </c>
      <c r="C4" s="98"/>
      <c r="D4" s="98" t="s">
        <v>347</v>
      </c>
      <c r="E4" s="99">
        <v>46</v>
      </c>
      <c r="F4" s="99">
        <v>38</v>
      </c>
      <c r="G4" s="99">
        <v>41</v>
      </c>
      <c r="H4" s="99">
        <v>43</v>
      </c>
      <c r="I4" s="99">
        <v>44</v>
      </c>
      <c r="J4" s="99">
        <v>39</v>
      </c>
      <c r="K4" s="99">
        <v>42</v>
      </c>
      <c r="L4" s="99">
        <v>89</v>
      </c>
      <c r="M4" s="99">
        <v>9</v>
      </c>
    </row>
    <row r="5" spans="1:13" x14ac:dyDescent="0.2">
      <c r="A5" s="18" t="s">
        <v>112</v>
      </c>
      <c r="B5" s="118" t="s">
        <v>113</v>
      </c>
      <c r="C5" s="98"/>
      <c r="D5" s="98" t="s">
        <v>348</v>
      </c>
      <c r="E5" s="99">
        <v>23677</v>
      </c>
      <c r="F5" s="99">
        <v>22387</v>
      </c>
      <c r="G5" s="99">
        <v>22485</v>
      </c>
      <c r="H5" s="99">
        <v>22135</v>
      </c>
      <c r="I5" s="99">
        <v>21733</v>
      </c>
      <c r="J5" s="99">
        <v>21525</v>
      </c>
      <c r="K5" s="99">
        <v>20950</v>
      </c>
      <c r="L5" s="99">
        <v>19102</v>
      </c>
      <c r="M5" s="99">
        <v>18752</v>
      </c>
    </row>
    <row r="6" spans="1:13" x14ac:dyDescent="0.2">
      <c r="A6" s="18" t="s">
        <v>112</v>
      </c>
      <c r="B6" s="118" t="s">
        <v>113</v>
      </c>
      <c r="C6" s="98"/>
      <c r="D6" s="98" t="s">
        <v>182</v>
      </c>
      <c r="E6" s="99">
        <v>8819</v>
      </c>
      <c r="F6" s="99">
        <v>7860</v>
      </c>
      <c r="G6" s="99">
        <v>8244</v>
      </c>
      <c r="H6" s="99">
        <v>6702</v>
      </c>
      <c r="I6" s="99">
        <v>5867</v>
      </c>
      <c r="J6" s="99">
        <v>6289</v>
      </c>
      <c r="K6" s="99">
        <v>6962</v>
      </c>
      <c r="L6" s="99">
        <v>7292</v>
      </c>
      <c r="M6" s="99">
        <v>7386</v>
      </c>
    </row>
    <row r="7" spans="1:13" x14ac:dyDescent="0.2">
      <c r="A7" s="18" t="s">
        <v>112</v>
      </c>
      <c r="B7" s="118" t="s">
        <v>113</v>
      </c>
      <c r="C7" s="98"/>
      <c r="D7" s="98" t="s">
        <v>181</v>
      </c>
      <c r="E7" s="99">
        <v>1084</v>
      </c>
      <c r="F7" s="99">
        <v>788</v>
      </c>
      <c r="G7" s="99">
        <v>950</v>
      </c>
      <c r="H7" s="99">
        <v>1083</v>
      </c>
      <c r="I7" s="99">
        <v>1000</v>
      </c>
      <c r="J7" s="99">
        <v>1037</v>
      </c>
      <c r="K7" s="99">
        <v>1212</v>
      </c>
      <c r="L7" s="99">
        <v>1271</v>
      </c>
      <c r="M7" s="99">
        <v>1284</v>
      </c>
    </row>
    <row r="8" spans="1:13" x14ac:dyDescent="0.2">
      <c r="A8" s="18" t="s">
        <v>112</v>
      </c>
      <c r="B8" s="118" t="s">
        <v>113</v>
      </c>
      <c r="C8" s="98"/>
      <c r="D8" s="98" t="s">
        <v>180</v>
      </c>
      <c r="E8" s="99">
        <v>39734</v>
      </c>
      <c r="F8" s="99">
        <v>36061</v>
      </c>
      <c r="G8" s="99">
        <v>38256</v>
      </c>
      <c r="H8" s="99">
        <v>38918</v>
      </c>
      <c r="I8" s="99">
        <v>36918</v>
      </c>
      <c r="J8" s="99">
        <v>38690</v>
      </c>
      <c r="K8" s="99">
        <v>40045</v>
      </c>
      <c r="L8" s="99">
        <v>40442</v>
      </c>
      <c r="M8" s="99">
        <v>40537</v>
      </c>
    </row>
    <row r="9" spans="1:13" x14ac:dyDescent="0.2">
      <c r="A9" s="18" t="s">
        <v>112</v>
      </c>
      <c r="B9" s="118" t="s">
        <v>113</v>
      </c>
      <c r="C9" s="98"/>
      <c r="D9" s="119" t="s">
        <v>184</v>
      </c>
      <c r="E9" s="99">
        <f>SUM(E4:E8)</f>
        <v>73360</v>
      </c>
      <c r="F9" s="99">
        <f t="shared" ref="F9:M9" si="0">SUM(F4:F8)</f>
        <v>67134</v>
      </c>
      <c r="G9" s="99">
        <f t="shared" si="0"/>
        <v>69976</v>
      </c>
      <c r="H9" s="99">
        <f t="shared" si="0"/>
        <v>68881</v>
      </c>
      <c r="I9" s="99">
        <f t="shared" si="0"/>
        <v>65562</v>
      </c>
      <c r="J9" s="99">
        <f t="shared" si="0"/>
        <v>67580</v>
      </c>
      <c r="K9" s="99">
        <f t="shared" si="0"/>
        <v>69211</v>
      </c>
      <c r="L9" s="99">
        <f t="shared" si="0"/>
        <v>68196</v>
      </c>
      <c r="M9" s="99">
        <f t="shared" si="0"/>
        <v>67968</v>
      </c>
    </row>
    <row r="10" spans="1:13" x14ac:dyDescent="0.2">
      <c r="E10" s="3"/>
      <c r="F10" s="3"/>
      <c r="G10" s="3"/>
      <c r="H10" s="3"/>
      <c r="I10" s="3"/>
      <c r="J10" s="3"/>
      <c r="K10" s="3"/>
      <c r="L10" s="3"/>
      <c r="M10" s="3"/>
    </row>
    <row r="12" spans="1:13" x14ac:dyDescent="0.2">
      <c r="D12" s="98"/>
      <c r="E12" s="99">
        <v>2018</v>
      </c>
    </row>
    <row r="13" spans="1:13" x14ac:dyDescent="0.2">
      <c r="D13" s="98" t="s">
        <v>347</v>
      </c>
      <c r="E13" s="99">
        <v>9</v>
      </c>
    </row>
    <row r="14" spans="1:13" x14ac:dyDescent="0.2">
      <c r="D14" s="98" t="s">
        <v>348</v>
      </c>
      <c r="E14" s="99">
        <v>18752</v>
      </c>
    </row>
    <row r="15" spans="1:13" x14ac:dyDescent="0.2">
      <c r="D15" s="98" t="s">
        <v>182</v>
      </c>
      <c r="E15" s="99">
        <v>7386</v>
      </c>
    </row>
    <row r="16" spans="1:13" x14ac:dyDescent="0.2">
      <c r="D16" s="98" t="s">
        <v>181</v>
      </c>
      <c r="E16" s="99">
        <v>1284</v>
      </c>
    </row>
    <row r="17" spans="4:13" x14ac:dyDescent="0.2">
      <c r="D17" s="98" t="s">
        <v>180</v>
      </c>
      <c r="E17" s="99">
        <v>40537</v>
      </c>
    </row>
    <row r="18" spans="4:13" x14ac:dyDescent="0.2">
      <c r="E18" s="26"/>
    </row>
    <row r="20" spans="4:13" x14ac:dyDescent="0.2">
      <c r="D20" s="98"/>
      <c r="E20" s="118" t="s">
        <v>2</v>
      </c>
      <c r="F20" s="118" t="s">
        <v>3</v>
      </c>
      <c r="G20" s="118" t="s">
        <v>4</v>
      </c>
      <c r="H20" s="118" t="s">
        <v>5</v>
      </c>
      <c r="I20" s="118" t="s">
        <v>6</v>
      </c>
      <c r="J20" s="118" t="s">
        <v>7</v>
      </c>
      <c r="K20" s="118" t="s">
        <v>8</v>
      </c>
      <c r="L20" s="118" t="s">
        <v>9</v>
      </c>
      <c r="M20" s="118" t="s">
        <v>10</v>
      </c>
    </row>
    <row r="21" spans="4:13" x14ac:dyDescent="0.2">
      <c r="D21" s="98" t="s">
        <v>347</v>
      </c>
      <c r="E21" s="120">
        <f>E4/E$9</f>
        <v>6.2704471101417668E-4</v>
      </c>
      <c r="F21" s="120">
        <f t="shared" ref="F21:M21" si="1">F4/F$9</f>
        <v>5.6603211487472817E-4</v>
      </c>
      <c r="G21" s="120">
        <f t="shared" si="1"/>
        <v>5.859151709157425E-4</v>
      </c>
      <c r="H21" s="120">
        <f t="shared" si="1"/>
        <v>6.2426503680260159E-4</v>
      </c>
      <c r="I21" s="120">
        <f t="shared" si="1"/>
        <v>6.7112046612366916E-4</v>
      </c>
      <c r="J21" s="120">
        <f t="shared" si="1"/>
        <v>5.7709381473808818E-4</v>
      </c>
      <c r="K21" s="120">
        <f t="shared" si="1"/>
        <v>6.0683995318663213E-4</v>
      </c>
      <c r="L21" s="120">
        <f t="shared" si="1"/>
        <v>1.3050618804621972E-3</v>
      </c>
      <c r="M21" s="120">
        <f t="shared" si="1"/>
        <v>1.3241525423728814E-4</v>
      </c>
    </row>
    <row r="22" spans="4:13" x14ac:dyDescent="0.2">
      <c r="D22" s="98" t="s">
        <v>348</v>
      </c>
      <c r="E22" s="121">
        <f t="shared" ref="E22:M25" si="2">E5/E$9</f>
        <v>0.32275081788440568</v>
      </c>
      <c r="F22" s="121">
        <f t="shared" si="2"/>
        <v>0.33346739357106681</v>
      </c>
      <c r="G22" s="121">
        <f t="shared" si="2"/>
        <v>0.3213244540985481</v>
      </c>
      <c r="H22" s="121">
        <f t="shared" si="2"/>
        <v>0.32135131603780431</v>
      </c>
      <c r="I22" s="121">
        <f t="shared" si="2"/>
        <v>0.33148775205149322</v>
      </c>
      <c r="J22" s="121">
        <f t="shared" si="2"/>
        <v>0.31851139390352173</v>
      </c>
      <c r="K22" s="121">
        <f t="shared" si="2"/>
        <v>0.30269754807761773</v>
      </c>
      <c r="L22" s="121">
        <f t="shared" si="2"/>
        <v>0.28010440495043698</v>
      </c>
      <c r="M22" s="121">
        <f t="shared" si="2"/>
        <v>0.27589453860640301</v>
      </c>
    </row>
    <row r="23" spans="4:13" x14ac:dyDescent="0.2">
      <c r="D23" s="98" t="s">
        <v>182</v>
      </c>
      <c r="E23" s="121">
        <f t="shared" si="2"/>
        <v>0.12021537622682661</v>
      </c>
      <c r="F23" s="121">
        <f t="shared" si="2"/>
        <v>0.1170792742872464</v>
      </c>
      <c r="G23" s="121">
        <f t="shared" si="2"/>
        <v>0.11781182119583858</v>
      </c>
      <c r="H23" s="121">
        <f t="shared" si="2"/>
        <v>9.7298238991884556E-2</v>
      </c>
      <c r="I23" s="121">
        <f t="shared" si="2"/>
        <v>8.9487813062444715E-2</v>
      </c>
      <c r="J23" s="121">
        <f t="shared" si="2"/>
        <v>9.3060076945841966E-2</v>
      </c>
      <c r="K23" s="121">
        <f t="shared" si="2"/>
        <v>0.10059094652584127</v>
      </c>
      <c r="L23" s="121">
        <f t="shared" si="2"/>
        <v>0.10692709249809373</v>
      </c>
      <c r="M23" s="121">
        <f t="shared" si="2"/>
        <v>0.10866878531073447</v>
      </c>
    </row>
    <row r="24" spans="4:13" x14ac:dyDescent="0.2">
      <c r="D24" s="98" t="s">
        <v>181</v>
      </c>
      <c r="E24" s="121">
        <f t="shared" si="2"/>
        <v>1.4776444929116684E-2</v>
      </c>
      <c r="F24" s="121">
        <f t="shared" si="2"/>
        <v>1.1737718592665416E-2</v>
      </c>
      <c r="G24" s="121">
        <f t="shared" si="2"/>
        <v>1.3576083228535497E-2</v>
      </c>
      <c r="H24" s="121">
        <f t="shared" si="2"/>
        <v>1.572276825249343E-2</v>
      </c>
      <c r="I24" s="121">
        <f t="shared" si="2"/>
        <v>1.5252737866447028E-2</v>
      </c>
      <c r="J24" s="121">
        <f t="shared" si="2"/>
        <v>1.5344776561112754E-2</v>
      </c>
      <c r="K24" s="121">
        <f t="shared" si="2"/>
        <v>1.7511667220528528E-2</v>
      </c>
      <c r="L24" s="121">
        <f t="shared" si="2"/>
        <v>1.863745674233093E-2</v>
      </c>
      <c r="M24" s="121">
        <f t="shared" si="2"/>
        <v>1.8891242937853107E-2</v>
      </c>
    </row>
    <row r="25" spans="4:13" x14ac:dyDescent="0.2">
      <c r="D25" s="98" t="s">
        <v>180</v>
      </c>
      <c r="E25" s="121">
        <f t="shared" si="2"/>
        <v>0.54163031624863689</v>
      </c>
      <c r="F25" s="121">
        <f t="shared" si="2"/>
        <v>0.53714958143414659</v>
      </c>
      <c r="G25" s="121">
        <f t="shared" si="2"/>
        <v>0.54670172630616209</v>
      </c>
      <c r="H25" s="121">
        <f t="shared" si="2"/>
        <v>0.56500341168101509</v>
      </c>
      <c r="I25" s="121">
        <f t="shared" si="2"/>
        <v>0.56310057655349133</v>
      </c>
      <c r="J25" s="121">
        <f t="shared" si="2"/>
        <v>0.57250665877478546</v>
      </c>
      <c r="K25" s="121">
        <f t="shared" si="2"/>
        <v>0.57859299822282584</v>
      </c>
      <c r="L25" s="121">
        <f t="shared" si="2"/>
        <v>0.59302598392867611</v>
      </c>
      <c r="M25" s="121">
        <f t="shared" si="2"/>
        <v>0.59641301789077217</v>
      </c>
    </row>
    <row r="26" spans="4:13" x14ac:dyDescent="0.2">
      <c r="D26" s="98"/>
      <c r="E26" s="122">
        <f>SUM(E21:E25)</f>
        <v>1</v>
      </c>
      <c r="F26" s="122">
        <f t="shared" ref="F26:M26" si="3">SUM(F21:F25)</f>
        <v>1</v>
      </c>
      <c r="G26" s="122">
        <f t="shared" si="3"/>
        <v>1</v>
      </c>
      <c r="H26" s="122">
        <f t="shared" si="3"/>
        <v>1</v>
      </c>
      <c r="I26" s="122">
        <f t="shared" si="3"/>
        <v>1</v>
      </c>
      <c r="J26" s="122">
        <f t="shared" si="3"/>
        <v>1</v>
      </c>
      <c r="K26" s="122">
        <f t="shared" si="3"/>
        <v>1</v>
      </c>
      <c r="L26" s="122">
        <f t="shared" si="3"/>
        <v>1</v>
      </c>
      <c r="M26" s="122">
        <f t="shared" si="3"/>
        <v>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DE1D-94E8-664A-ABDD-B064B67AA484}">
  <dimension ref="A1:Q55"/>
  <sheetViews>
    <sheetView topLeftCell="A24" workbookViewId="0">
      <selection activeCell="N55" sqref="C51:N55"/>
    </sheetView>
  </sheetViews>
  <sheetFormatPr baseColWidth="10" defaultRowHeight="15" x14ac:dyDescent="0.2"/>
  <sheetData>
    <row r="1" spans="1:17" x14ac:dyDescent="0.2">
      <c r="D1" s="100"/>
      <c r="E1" s="100"/>
      <c r="F1" s="100"/>
      <c r="G1" s="102" t="s">
        <v>2</v>
      </c>
      <c r="H1" s="102" t="s">
        <v>3</v>
      </c>
      <c r="I1" s="102" t="s">
        <v>4</v>
      </c>
      <c r="J1" s="102" t="s">
        <v>5</v>
      </c>
      <c r="K1" s="102" t="s">
        <v>6</v>
      </c>
      <c r="L1" s="102" t="s">
        <v>7</v>
      </c>
      <c r="M1" s="102" t="s">
        <v>8</v>
      </c>
      <c r="N1" s="102" t="s">
        <v>9</v>
      </c>
      <c r="O1" s="102" t="s">
        <v>10</v>
      </c>
    </row>
    <row r="2" spans="1:17" x14ac:dyDescent="0.2">
      <c r="D2" s="100" t="s">
        <v>173</v>
      </c>
      <c r="E2" s="100" t="s">
        <v>96</v>
      </c>
      <c r="F2" s="100" t="s">
        <v>185</v>
      </c>
      <c r="G2" s="100">
        <v>9731</v>
      </c>
      <c r="H2" s="100">
        <v>9913</v>
      </c>
      <c r="I2" s="100">
        <v>10001</v>
      </c>
      <c r="J2" s="100">
        <v>9772</v>
      </c>
      <c r="K2" s="100">
        <v>10789</v>
      </c>
      <c r="L2" s="100">
        <v>10918</v>
      </c>
      <c r="M2" s="100">
        <v>10515</v>
      </c>
      <c r="N2" s="100">
        <v>9515</v>
      </c>
      <c r="O2" s="100">
        <v>9983</v>
      </c>
      <c r="Q2" s="10">
        <f>O2/G2</f>
        <v>1.0258966190525125</v>
      </c>
    </row>
    <row r="3" spans="1:17" x14ac:dyDescent="0.2">
      <c r="D3" s="100" t="s">
        <v>173</v>
      </c>
      <c r="E3" s="100" t="s">
        <v>98</v>
      </c>
      <c r="F3" s="100" t="s">
        <v>99</v>
      </c>
      <c r="G3" s="100">
        <v>4972</v>
      </c>
      <c r="H3" s="100">
        <v>4810</v>
      </c>
      <c r="I3" s="100">
        <v>5001</v>
      </c>
      <c r="J3" s="100">
        <v>4879</v>
      </c>
      <c r="K3" s="100">
        <v>4956</v>
      </c>
      <c r="L3" s="100">
        <v>4612</v>
      </c>
      <c r="M3" s="100">
        <v>4920</v>
      </c>
      <c r="N3" s="100">
        <v>5382</v>
      </c>
      <c r="O3" s="100">
        <v>5143</v>
      </c>
      <c r="Q3" s="10">
        <f t="shared" ref="Q3:Q6" si="0">O3/G3</f>
        <v>1.0343925985518907</v>
      </c>
    </row>
    <row r="4" spans="1:17" x14ac:dyDescent="0.2">
      <c r="A4" t="s">
        <v>309</v>
      </c>
      <c r="D4" s="100" t="s">
        <v>173</v>
      </c>
      <c r="E4" s="100"/>
      <c r="F4" s="100" t="s">
        <v>308</v>
      </c>
      <c r="G4" s="100">
        <v>4017</v>
      </c>
      <c r="H4" s="100">
        <v>4299</v>
      </c>
      <c r="I4" s="100">
        <v>4357</v>
      </c>
      <c r="J4" s="100">
        <v>4308</v>
      </c>
      <c r="K4" s="100">
        <v>4733</v>
      </c>
      <c r="L4" s="100">
        <v>4429</v>
      </c>
      <c r="M4" s="100">
        <v>4158</v>
      </c>
      <c r="N4" s="100">
        <v>4191</v>
      </c>
      <c r="O4" s="100">
        <v>4480</v>
      </c>
      <c r="Q4" s="10">
        <f t="shared" si="0"/>
        <v>1.1152601443863579</v>
      </c>
    </row>
    <row r="5" spans="1:17" x14ac:dyDescent="0.2">
      <c r="D5" s="100" t="s">
        <v>173</v>
      </c>
      <c r="E5" s="100" t="s">
        <v>102</v>
      </c>
      <c r="F5" s="100" t="s">
        <v>103</v>
      </c>
      <c r="G5" s="100">
        <v>2045</v>
      </c>
      <c r="H5" s="100">
        <v>2028</v>
      </c>
      <c r="I5" s="100">
        <v>1877</v>
      </c>
      <c r="J5" s="100">
        <v>2375</v>
      </c>
      <c r="K5" s="100">
        <v>1930</v>
      </c>
      <c r="L5" s="100">
        <v>2088</v>
      </c>
      <c r="M5" s="100">
        <v>2449</v>
      </c>
      <c r="N5" s="100">
        <v>2722</v>
      </c>
      <c r="O5" s="100">
        <v>4269</v>
      </c>
      <c r="Q5" s="10">
        <f t="shared" si="0"/>
        <v>2.0875305623471885</v>
      </c>
    </row>
    <row r="6" spans="1:17" x14ac:dyDescent="0.2">
      <c r="D6" s="100"/>
      <c r="E6" s="100"/>
      <c r="F6" s="102" t="s">
        <v>342</v>
      </c>
      <c r="G6" s="102">
        <f>SUM(G2:G5)</f>
        <v>20765</v>
      </c>
      <c r="H6" s="102">
        <f t="shared" ref="H6:O6" si="1">SUM(H2:H5)</f>
        <v>21050</v>
      </c>
      <c r="I6" s="102">
        <f t="shared" si="1"/>
        <v>21236</v>
      </c>
      <c r="J6" s="102">
        <f t="shared" si="1"/>
        <v>21334</v>
      </c>
      <c r="K6" s="102">
        <f t="shared" si="1"/>
        <v>22408</v>
      </c>
      <c r="L6" s="102">
        <f t="shared" si="1"/>
        <v>22047</v>
      </c>
      <c r="M6" s="102">
        <f t="shared" si="1"/>
        <v>22042</v>
      </c>
      <c r="N6" s="102">
        <f t="shared" si="1"/>
        <v>21810</v>
      </c>
      <c r="O6" s="102">
        <f t="shared" si="1"/>
        <v>23875</v>
      </c>
      <c r="Q6" s="10">
        <f t="shared" si="0"/>
        <v>1.1497712496990127</v>
      </c>
    </row>
    <row r="7" spans="1:17" x14ac:dyDescent="0.2"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F8" s="100"/>
      <c r="G8" s="102" t="s">
        <v>2</v>
      </c>
      <c r="H8" s="102" t="s">
        <v>3</v>
      </c>
      <c r="I8" s="102" t="s">
        <v>4</v>
      </c>
      <c r="J8" s="102" t="s">
        <v>5</v>
      </c>
      <c r="K8" s="102" t="s">
        <v>6</v>
      </c>
      <c r="L8" s="102" t="s">
        <v>7</v>
      </c>
      <c r="M8" s="102" t="s">
        <v>8</v>
      </c>
      <c r="N8" s="102" t="s">
        <v>9</v>
      </c>
      <c r="O8" s="102" t="s">
        <v>10</v>
      </c>
    </row>
    <row r="9" spans="1:17" x14ac:dyDescent="0.2">
      <c r="F9" s="123" t="s">
        <v>177</v>
      </c>
      <c r="G9" s="102">
        <v>636</v>
      </c>
      <c r="H9" s="102">
        <v>747</v>
      </c>
      <c r="I9" s="102">
        <v>1015</v>
      </c>
      <c r="J9" s="102">
        <v>1199</v>
      </c>
      <c r="K9" s="102">
        <v>1384</v>
      </c>
      <c r="L9" s="102">
        <v>1384</v>
      </c>
      <c r="M9" s="102">
        <v>1259</v>
      </c>
      <c r="N9" s="102">
        <v>1324</v>
      </c>
      <c r="O9" s="102">
        <v>1193</v>
      </c>
    </row>
    <row r="10" spans="1:17" x14ac:dyDescent="0.2">
      <c r="F10" s="123" t="s">
        <v>178</v>
      </c>
      <c r="G10" s="102">
        <v>18016</v>
      </c>
      <c r="H10" s="102">
        <v>18275</v>
      </c>
      <c r="I10" s="102">
        <v>18063</v>
      </c>
      <c r="J10" s="102">
        <v>17994</v>
      </c>
      <c r="K10" s="102">
        <v>18916</v>
      </c>
      <c r="L10" s="102">
        <v>18283</v>
      </c>
      <c r="M10" s="102">
        <v>17865</v>
      </c>
      <c r="N10" s="102">
        <v>16891</v>
      </c>
      <c r="O10" s="102">
        <v>19385</v>
      </c>
    </row>
    <row r="11" spans="1:17" x14ac:dyDescent="0.2">
      <c r="F11" s="123" t="s">
        <v>182</v>
      </c>
      <c r="G11" s="102">
        <v>427</v>
      </c>
      <c r="H11" s="102">
        <v>408</v>
      </c>
      <c r="I11" s="102">
        <v>455</v>
      </c>
      <c r="J11" s="102">
        <v>426</v>
      </c>
      <c r="K11" s="102">
        <v>452</v>
      </c>
      <c r="L11" s="102">
        <v>583</v>
      </c>
      <c r="M11" s="102">
        <v>1101</v>
      </c>
      <c r="N11" s="102">
        <v>1688</v>
      </c>
      <c r="O11" s="102">
        <v>1409</v>
      </c>
    </row>
    <row r="12" spans="1:17" x14ac:dyDescent="0.2">
      <c r="F12" s="123" t="s">
        <v>181</v>
      </c>
      <c r="G12" s="102">
        <v>80</v>
      </c>
      <c r="H12" s="102">
        <v>74</v>
      </c>
      <c r="I12" s="102">
        <v>81</v>
      </c>
      <c r="J12" s="102">
        <v>91</v>
      </c>
      <c r="K12" s="102">
        <v>85</v>
      </c>
      <c r="L12" s="102">
        <v>93</v>
      </c>
      <c r="M12" s="102">
        <v>95</v>
      </c>
      <c r="N12" s="102">
        <v>109</v>
      </c>
      <c r="O12" s="102">
        <v>117</v>
      </c>
    </row>
    <row r="13" spans="1:17" x14ac:dyDescent="0.2">
      <c r="F13" s="123" t="s">
        <v>180</v>
      </c>
      <c r="G13" s="102">
        <v>1608</v>
      </c>
      <c r="H13" s="102">
        <v>1545</v>
      </c>
      <c r="I13" s="102">
        <v>1621</v>
      </c>
      <c r="J13" s="102">
        <v>1623</v>
      </c>
      <c r="K13" s="102">
        <v>1570</v>
      </c>
      <c r="L13" s="102">
        <v>1705</v>
      </c>
      <c r="M13" s="102">
        <v>1723</v>
      </c>
      <c r="N13" s="102">
        <v>1799</v>
      </c>
      <c r="O13" s="102">
        <v>1771</v>
      </c>
    </row>
    <row r="14" spans="1:17" x14ac:dyDescent="0.2">
      <c r="F14" s="123" t="s">
        <v>342</v>
      </c>
      <c r="G14" s="100">
        <f>SUM(G9:G13)</f>
        <v>20767</v>
      </c>
      <c r="H14" s="100">
        <f t="shared" ref="H14:O14" si="2">SUM(H9:H13)</f>
        <v>21049</v>
      </c>
      <c r="I14" s="100">
        <f t="shared" si="2"/>
        <v>21235</v>
      </c>
      <c r="J14" s="100">
        <f t="shared" si="2"/>
        <v>21333</v>
      </c>
      <c r="K14" s="100">
        <f t="shared" si="2"/>
        <v>22407</v>
      </c>
      <c r="L14" s="100">
        <f t="shared" si="2"/>
        <v>22048</v>
      </c>
      <c r="M14" s="100">
        <f t="shared" si="2"/>
        <v>22043</v>
      </c>
      <c r="N14" s="100">
        <f t="shared" si="2"/>
        <v>21811</v>
      </c>
      <c r="O14" s="100">
        <f t="shared" si="2"/>
        <v>23875</v>
      </c>
      <c r="Q14" s="10"/>
    </row>
    <row r="15" spans="1:17" x14ac:dyDescent="0.2">
      <c r="F15" s="82"/>
    </row>
    <row r="16" spans="1:17" x14ac:dyDescent="0.2">
      <c r="F16" s="82"/>
    </row>
    <row r="17" spans="3:15" x14ac:dyDescent="0.2">
      <c r="F17" s="123"/>
      <c r="G17" s="102" t="s">
        <v>2</v>
      </c>
      <c r="H17" s="102" t="s">
        <v>3</v>
      </c>
      <c r="I17" s="102" t="s">
        <v>4</v>
      </c>
      <c r="J17" s="102" t="s">
        <v>5</v>
      </c>
      <c r="K17" s="102" t="s">
        <v>6</v>
      </c>
      <c r="L17" s="102" t="s">
        <v>7</v>
      </c>
      <c r="M17" s="102" t="s">
        <v>8</v>
      </c>
      <c r="N17" s="102" t="s">
        <v>9</v>
      </c>
      <c r="O17" s="102" t="s">
        <v>10</v>
      </c>
    </row>
    <row r="18" spans="3:15" x14ac:dyDescent="0.2">
      <c r="F18" s="123" t="s">
        <v>177</v>
      </c>
      <c r="G18" s="121">
        <f>G9/G$6</f>
        <v>3.0628461353238622E-2</v>
      </c>
      <c r="H18" s="121">
        <f t="shared" ref="H18:O18" si="3">H9/H$6</f>
        <v>3.5486935866983371E-2</v>
      </c>
      <c r="I18" s="121">
        <f t="shared" si="3"/>
        <v>4.7796195140327742E-2</v>
      </c>
      <c r="J18" s="121">
        <f t="shared" si="3"/>
        <v>5.6201368707227896E-2</v>
      </c>
      <c r="K18" s="121">
        <f t="shared" si="3"/>
        <v>6.1763655837200997E-2</v>
      </c>
      <c r="L18" s="121">
        <f t="shared" si="3"/>
        <v>6.2774980723000862E-2</v>
      </c>
      <c r="M18" s="121">
        <f t="shared" si="3"/>
        <v>5.7118228835858813E-2</v>
      </c>
      <c r="N18" s="121">
        <f t="shared" si="3"/>
        <v>6.0706098120128379E-2</v>
      </c>
      <c r="O18" s="121">
        <f t="shared" si="3"/>
        <v>4.9968586387434552E-2</v>
      </c>
    </row>
    <row r="19" spans="3:15" x14ac:dyDescent="0.2">
      <c r="F19" s="123" t="s">
        <v>178</v>
      </c>
      <c r="G19" s="121">
        <f t="shared" ref="G19:O22" si="4">G10/G$6</f>
        <v>0.86761377317601729</v>
      </c>
      <c r="H19" s="121">
        <f t="shared" si="4"/>
        <v>0.86817102137767221</v>
      </c>
      <c r="I19" s="121">
        <f t="shared" si="4"/>
        <v>0.85058391410811829</v>
      </c>
      <c r="J19" s="121">
        <f t="shared" si="4"/>
        <v>0.84344239242523666</v>
      </c>
      <c r="K19" s="121">
        <f t="shared" si="4"/>
        <v>0.84416279900035707</v>
      </c>
      <c r="L19" s="121">
        <f t="shared" si="4"/>
        <v>0.82927382410305261</v>
      </c>
      <c r="M19" s="121">
        <f t="shared" si="4"/>
        <v>0.81049813991470832</v>
      </c>
      <c r="N19" s="121">
        <f t="shared" si="4"/>
        <v>0.77446125630444751</v>
      </c>
      <c r="O19" s="121">
        <f t="shared" si="4"/>
        <v>0.8119371727748691</v>
      </c>
    </row>
    <row r="20" spans="3:15" x14ac:dyDescent="0.2">
      <c r="F20" s="123" t="s">
        <v>182</v>
      </c>
      <c r="G20" s="121">
        <f t="shared" si="4"/>
        <v>2.0563448109800146E-2</v>
      </c>
      <c r="H20" s="121">
        <f t="shared" si="4"/>
        <v>1.9382422802850355E-2</v>
      </c>
      <c r="I20" s="121">
        <f t="shared" si="4"/>
        <v>2.1425880580146921E-2</v>
      </c>
      <c r="J20" s="121">
        <f t="shared" si="4"/>
        <v>1.9968125996062625E-2</v>
      </c>
      <c r="K20" s="121">
        <f t="shared" si="4"/>
        <v>2.0171367368796857E-2</v>
      </c>
      <c r="L20" s="121">
        <f t="shared" si="4"/>
        <v>2.6443507053113803E-2</v>
      </c>
      <c r="M20" s="121">
        <f t="shared" si="4"/>
        <v>4.9950095272661282E-2</v>
      </c>
      <c r="N20" s="121">
        <f t="shared" si="4"/>
        <v>7.7395690050435575E-2</v>
      </c>
      <c r="O20" s="121">
        <f t="shared" si="4"/>
        <v>5.9015706806282722E-2</v>
      </c>
    </row>
    <row r="21" spans="3:15" x14ac:dyDescent="0.2">
      <c r="F21" s="123" t="s">
        <v>181</v>
      </c>
      <c r="G21" s="121">
        <f t="shared" si="4"/>
        <v>3.8526366482061159E-3</v>
      </c>
      <c r="H21" s="121">
        <f t="shared" si="4"/>
        <v>3.515439429928741E-3</v>
      </c>
      <c r="I21" s="121">
        <f t="shared" si="4"/>
        <v>3.8142776417404408E-3</v>
      </c>
      <c r="J21" s="121">
        <f t="shared" si="4"/>
        <v>4.265491703384269E-3</v>
      </c>
      <c r="K21" s="121">
        <f t="shared" si="4"/>
        <v>3.7932881113887898E-3</v>
      </c>
      <c r="L21" s="121">
        <f t="shared" si="4"/>
        <v>4.2182609878895086E-3</v>
      </c>
      <c r="M21" s="121">
        <f t="shared" si="4"/>
        <v>4.3099537247073766E-3</v>
      </c>
      <c r="N21" s="121">
        <f t="shared" si="4"/>
        <v>4.997707473635947E-3</v>
      </c>
      <c r="O21" s="121">
        <f t="shared" si="4"/>
        <v>4.9005235602094244E-3</v>
      </c>
    </row>
    <row r="22" spans="3:15" x14ac:dyDescent="0.2">
      <c r="F22" s="123" t="s">
        <v>180</v>
      </c>
      <c r="G22" s="121">
        <f t="shared" si="4"/>
        <v>7.7437996628942934E-2</v>
      </c>
      <c r="H22" s="121">
        <f t="shared" si="4"/>
        <v>7.3396674584323043E-2</v>
      </c>
      <c r="I22" s="121">
        <f t="shared" si="4"/>
        <v>7.6332642682237703E-2</v>
      </c>
      <c r="J22" s="121">
        <f t="shared" si="4"/>
        <v>7.6075747632886478E-2</v>
      </c>
      <c r="K22" s="121">
        <f t="shared" si="4"/>
        <v>7.0064262763298815E-2</v>
      </c>
      <c r="L22" s="121">
        <f t="shared" si="4"/>
        <v>7.7334784777974327E-2</v>
      </c>
      <c r="M22" s="121">
        <f t="shared" si="4"/>
        <v>7.8168950186008529E-2</v>
      </c>
      <c r="N22" s="121">
        <f t="shared" si="4"/>
        <v>8.2485098578633648E-2</v>
      </c>
      <c r="O22" s="121">
        <f t="shared" si="4"/>
        <v>7.4178010471204189E-2</v>
      </c>
    </row>
    <row r="27" spans="3:15" x14ac:dyDescent="0.2">
      <c r="C27" s="100" t="s">
        <v>177</v>
      </c>
      <c r="D27" s="100" t="s">
        <v>96</v>
      </c>
      <c r="E27" s="100" t="s">
        <v>97</v>
      </c>
      <c r="F27" s="100">
        <v>52</v>
      </c>
      <c r="G27" s="100">
        <v>59</v>
      </c>
      <c r="H27" s="100">
        <v>135</v>
      </c>
      <c r="I27" s="100">
        <v>163</v>
      </c>
      <c r="J27" s="100">
        <v>170</v>
      </c>
      <c r="K27" s="100">
        <v>120</v>
      </c>
      <c r="L27" s="100">
        <v>124</v>
      </c>
      <c r="M27" s="100">
        <v>147</v>
      </c>
      <c r="N27" s="100">
        <v>134</v>
      </c>
    </row>
    <row r="28" spans="3:15" x14ac:dyDescent="0.2">
      <c r="C28" s="100"/>
      <c r="D28" s="100" t="s">
        <v>98</v>
      </c>
      <c r="E28" s="100" t="s">
        <v>99</v>
      </c>
      <c r="F28" s="100">
        <v>581</v>
      </c>
      <c r="G28" s="100">
        <v>688</v>
      </c>
      <c r="H28" s="100">
        <v>880</v>
      </c>
      <c r="I28" s="100">
        <v>1036</v>
      </c>
      <c r="J28" s="100">
        <v>1214</v>
      </c>
      <c r="K28" s="100">
        <v>1256</v>
      </c>
      <c r="L28" s="100">
        <v>1127</v>
      </c>
      <c r="M28" s="100">
        <v>1175</v>
      </c>
      <c r="N28" s="100">
        <v>1055</v>
      </c>
    </row>
    <row r="29" spans="3:15" x14ac:dyDescent="0.2">
      <c r="C29" s="100"/>
      <c r="D29" s="100"/>
      <c r="E29" s="100" t="s">
        <v>308</v>
      </c>
      <c r="F29" s="100"/>
      <c r="G29" s="100"/>
      <c r="H29" s="100"/>
      <c r="I29" s="100"/>
      <c r="J29" s="100"/>
      <c r="K29" s="100"/>
      <c r="L29" s="100"/>
      <c r="M29" s="100"/>
      <c r="N29" s="100"/>
    </row>
    <row r="30" spans="3:15" x14ac:dyDescent="0.2">
      <c r="C30" s="100"/>
      <c r="D30" s="100" t="s">
        <v>102</v>
      </c>
      <c r="E30" s="100" t="s">
        <v>103</v>
      </c>
      <c r="F30" s="100">
        <v>3</v>
      </c>
      <c r="G30" s="100">
        <v>0</v>
      </c>
      <c r="H30" s="100" t="s">
        <v>116</v>
      </c>
      <c r="I30" s="100" t="s">
        <v>116</v>
      </c>
      <c r="J30" s="100">
        <v>0</v>
      </c>
      <c r="K30" s="100">
        <v>8</v>
      </c>
      <c r="L30" s="100">
        <v>8</v>
      </c>
      <c r="M30" s="100">
        <v>2</v>
      </c>
      <c r="N30" s="100">
        <v>4</v>
      </c>
    </row>
    <row r="31" spans="3:15" x14ac:dyDescent="0.2">
      <c r="C31" s="100"/>
      <c r="D31" s="100"/>
      <c r="E31" s="102" t="s">
        <v>342</v>
      </c>
      <c r="F31" s="102">
        <f>SUM(F27:F30)</f>
        <v>636</v>
      </c>
      <c r="G31" s="102">
        <f t="shared" ref="G31:N31" si="5">SUM(G27:G30)</f>
        <v>747</v>
      </c>
      <c r="H31" s="102">
        <f t="shared" si="5"/>
        <v>1015</v>
      </c>
      <c r="I31" s="102">
        <f t="shared" si="5"/>
        <v>1199</v>
      </c>
      <c r="J31" s="102">
        <f t="shared" si="5"/>
        <v>1384</v>
      </c>
      <c r="K31" s="102">
        <f t="shared" si="5"/>
        <v>1384</v>
      </c>
      <c r="L31" s="102">
        <f t="shared" si="5"/>
        <v>1259</v>
      </c>
      <c r="M31" s="102">
        <f t="shared" si="5"/>
        <v>1324</v>
      </c>
      <c r="N31" s="102">
        <f t="shared" si="5"/>
        <v>1193</v>
      </c>
    </row>
    <row r="33" spans="3:14" x14ac:dyDescent="0.2">
      <c r="C33" s="100" t="s">
        <v>178</v>
      </c>
      <c r="D33" s="100" t="s">
        <v>96</v>
      </c>
      <c r="E33" s="100" t="s">
        <v>97</v>
      </c>
      <c r="F33" s="100">
        <v>8706</v>
      </c>
      <c r="G33" s="100">
        <v>8915</v>
      </c>
      <c r="H33" s="100">
        <v>8813</v>
      </c>
      <c r="I33" s="100">
        <v>8598</v>
      </c>
      <c r="J33" s="100">
        <v>9593</v>
      </c>
      <c r="K33" s="100">
        <v>9594</v>
      </c>
      <c r="L33" s="100">
        <v>8751</v>
      </c>
      <c r="M33" s="100">
        <v>7120</v>
      </c>
      <c r="N33" s="100">
        <v>7909</v>
      </c>
    </row>
    <row r="34" spans="3:14" x14ac:dyDescent="0.2">
      <c r="C34" s="100"/>
      <c r="D34" s="100" t="s">
        <v>98</v>
      </c>
      <c r="E34" s="100" t="s">
        <v>99</v>
      </c>
      <c r="F34" s="100">
        <v>4391</v>
      </c>
      <c r="G34" s="100">
        <v>4122</v>
      </c>
      <c r="H34" s="100">
        <v>4120</v>
      </c>
      <c r="I34" s="100">
        <v>3842</v>
      </c>
      <c r="J34" s="100">
        <v>3741</v>
      </c>
      <c r="K34" s="100">
        <v>3355</v>
      </c>
      <c r="L34" s="100">
        <v>3779</v>
      </c>
      <c r="M34" s="100">
        <v>4180</v>
      </c>
      <c r="N34" s="100">
        <v>4065</v>
      </c>
    </row>
    <row r="35" spans="3:14" x14ac:dyDescent="0.2">
      <c r="C35" s="100"/>
      <c r="D35" s="100"/>
      <c r="E35" s="100" t="s">
        <v>308</v>
      </c>
      <c r="F35" s="100">
        <v>4017</v>
      </c>
      <c r="G35" s="100">
        <v>4299</v>
      </c>
      <c r="H35" s="100">
        <v>4357</v>
      </c>
      <c r="I35" s="100">
        <v>4308</v>
      </c>
      <c r="J35" s="100">
        <v>4733</v>
      </c>
      <c r="K35" s="100">
        <v>4429</v>
      </c>
      <c r="L35" s="100">
        <v>4158</v>
      </c>
      <c r="M35" s="100">
        <v>4191</v>
      </c>
      <c r="N35" s="100">
        <v>4480</v>
      </c>
    </row>
    <row r="36" spans="3:14" x14ac:dyDescent="0.2">
      <c r="C36" s="100"/>
      <c r="D36" s="100" t="s">
        <v>102</v>
      </c>
      <c r="E36" s="100" t="s">
        <v>103</v>
      </c>
      <c r="F36" s="100">
        <v>902</v>
      </c>
      <c r="G36" s="100">
        <v>939</v>
      </c>
      <c r="H36" s="100">
        <v>773</v>
      </c>
      <c r="I36" s="100">
        <v>1246</v>
      </c>
      <c r="J36" s="100">
        <v>849</v>
      </c>
      <c r="K36" s="100">
        <v>905</v>
      </c>
      <c r="L36" s="100">
        <v>1177</v>
      </c>
      <c r="M36" s="100">
        <v>1400</v>
      </c>
      <c r="N36" s="100">
        <v>2931</v>
      </c>
    </row>
    <row r="37" spans="3:14" x14ac:dyDescent="0.2">
      <c r="C37" s="100"/>
      <c r="D37" s="100"/>
      <c r="E37" s="102" t="s">
        <v>332</v>
      </c>
      <c r="F37" s="102">
        <f>SUM(F33:F36)</f>
        <v>18016</v>
      </c>
      <c r="G37" s="102">
        <f t="shared" ref="G37:N37" si="6">SUM(G33:G36)</f>
        <v>18275</v>
      </c>
      <c r="H37" s="102">
        <f t="shared" si="6"/>
        <v>18063</v>
      </c>
      <c r="I37" s="102">
        <f t="shared" si="6"/>
        <v>17994</v>
      </c>
      <c r="J37" s="102">
        <f t="shared" si="6"/>
        <v>18916</v>
      </c>
      <c r="K37" s="102">
        <f t="shared" si="6"/>
        <v>18283</v>
      </c>
      <c r="L37" s="102">
        <f t="shared" si="6"/>
        <v>17865</v>
      </c>
      <c r="M37" s="102">
        <f t="shared" si="6"/>
        <v>16891</v>
      </c>
      <c r="N37" s="102">
        <f t="shared" si="6"/>
        <v>19385</v>
      </c>
    </row>
    <row r="39" spans="3:14" x14ac:dyDescent="0.2">
      <c r="C39" s="100" t="s">
        <v>182</v>
      </c>
      <c r="D39" s="100" t="s">
        <v>96</v>
      </c>
      <c r="E39" s="100" t="s">
        <v>97</v>
      </c>
      <c r="F39" s="100">
        <v>406</v>
      </c>
      <c r="G39" s="100">
        <v>398</v>
      </c>
      <c r="H39" s="100">
        <v>445</v>
      </c>
      <c r="I39" s="100">
        <v>406</v>
      </c>
      <c r="J39" s="100">
        <v>437</v>
      </c>
      <c r="K39" s="100">
        <v>571</v>
      </c>
      <c r="L39" s="100">
        <v>1061</v>
      </c>
      <c r="M39" s="100">
        <v>1616</v>
      </c>
      <c r="N39" s="100">
        <v>1353</v>
      </c>
    </row>
    <row r="40" spans="3:14" x14ac:dyDescent="0.2">
      <c r="C40" s="100"/>
      <c r="D40" s="100" t="s">
        <v>98</v>
      </c>
      <c r="E40" s="100" t="s">
        <v>99</v>
      </c>
      <c r="F40" s="100">
        <v>1</v>
      </c>
      <c r="G40" s="100">
        <v>1</v>
      </c>
      <c r="H40" s="100">
        <v>0</v>
      </c>
      <c r="I40" s="100">
        <v>1</v>
      </c>
      <c r="J40" s="100">
        <v>1</v>
      </c>
      <c r="K40" s="100">
        <v>1</v>
      </c>
      <c r="L40" s="100">
        <v>15</v>
      </c>
      <c r="M40" s="100">
        <v>27</v>
      </c>
      <c r="N40" s="100">
        <v>23</v>
      </c>
    </row>
    <row r="41" spans="3:14" x14ac:dyDescent="0.2">
      <c r="C41" s="100"/>
      <c r="D41" s="100" t="s">
        <v>100</v>
      </c>
      <c r="E41" s="100" t="s">
        <v>101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1</v>
      </c>
      <c r="N41" s="100">
        <v>0</v>
      </c>
    </row>
    <row r="42" spans="3:14" x14ac:dyDescent="0.2">
      <c r="C42" s="100"/>
      <c r="D42" s="100" t="s">
        <v>102</v>
      </c>
      <c r="E42" s="100" t="s">
        <v>103</v>
      </c>
      <c r="F42" s="100">
        <v>20</v>
      </c>
      <c r="G42" s="100">
        <v>9</v>
      </c>
      <c r="H42" s="100">
        <v>10</v>
      </c>
      <c r="I42" s="100">
        <v>19</v>
      </c>
      <c r="J42" s="100">
        <v>14</v>
      </c>
      <c r="K42" s="100">
        <v>11</v>
      </c>
      <c r="L42" s="100">
        <v>25</v>
      </c>
      <c r="M42" s="100">
        <v>44</v>
      </c>
      <c r="N42" s="100">
        <v>33</v>
      </c>
    </row>
    <row r="43" spans="3:14" x14ac:dyDescent="0.2">
      <c r="C43" s="100"/>
      <c r="D43" s="100"/>
      <c r="E43" s="102" t="s">
        <v>342</v>
      </c>
      <c r="F43" s="102">
        <f>SUM(F39:F42)</f>
        <v>427</v>
      </c>
      <c r="G43" s="102">
        <f t="shared" ref="G43:N43" si="7">SUM(G39:G42)</f>
        <v>408</v>
      </c>
      <c r="H43" s="102">
        <f t="shared" si="7"/>
        <v>455</v>
      </c>
      <c r="I43" s="102">
        <f t="shared" si="7"/>
        <v>426</v>
      </c>
      <c r="J43" s="102">
        <f t="shared" si="7"/>
        <v>452</v>
      </c>
      <c r="K43" s="102">
        <f t="shared" si="7"/>
        <v>583</v>
      </c>
      <c r="L43" s="102">
        <f t="shared" si="7"/>
        <v>1101</v>
      </c>
      <c r="M43" s="102">
        <f t="shared" si="7"/>
        <v>1688</v>
      </c>
      <c r="N43" s="102">
        <f t="shared" si="7"/>
        <v>1409</v>
      </c>
    </row>
    <row r="45" spans="3:14" x14ac:dyDescent="0.2">
      <c r="C45" s="100" t="s">
        <v>180</v>
      </c>
      <c r="D45" s="100" t="s">
        <v>96</v>
      </c>
      <c r="E45" s="100" t="s">
        <v>97</v>
      </c>
      <c r="F45" s="100">
        <v>568</v>
      </c>
      <c r="G45" s="100">
        <v>540</v>
      </c>
      <c r="H45" s="100">
        <v>609</v>
      </c>
      <c r="I45" s="100">
        <v>605</v>
      </c>
      <c r="J45" s="100">
        <v>589</v>
      </c>
      <c r="K45" s="100">
        <v>634</v>
      </c>
      <c r="L45" s="100">
        <v>580</v>
      </c>
      <c r="M45" s="100">
        <v>632</v>
      </c>
      <c r="N45" s="100">
        <v>587</v>
      </c>
    </row>
    <row r="46" spans="3:14" x14ac:dyDescent="0.2">
      <c r="C46" s="100"/>
      <c r="D46" s="100" t="s">
        <v>98</v>
      </c>
      <c r="E46" s="100" t="s">
        <v>99</v>
      </c>
      <c r="F46" s="100" t="s">
        <v>116</v>
      </c>
      <c r="G46" s="100" t="s">
        <v>116</v>
      </c>
      <c r="H46" s="100" t="s">
        <v>116</v>
      </c>
      <c r="I46" s="100" t="s">
        <v>116</v>
      </c>
      <c r="J46" s="100" t="s">
        <v>116</v>
      </c>
      <c r="K46" s="100" t="s">
        <v>116</v>
      </c>
      <c r="L46" s="100" t="s">
        <v>116</v>
      </c>
      <c r="M46" s="100" t="s">
        <v>93</v>
      </c>
      <c r="N46" s="100" t="s">
        <v>93</v>
      </c>
    </row>
    <row r="47" spans="3:14" x14ac:dyDescent="0.2">
      <c r="C47" s="100"/>
      <c r="D47" s="100" t="s">
        <v>100</v>
      </c>
      <c r="E47" s="100" t="s">
        <v>101</v>
      </c>
      <c r="F47" s="100" t="s">
        <v>116</v>
      </c>
      <c r="G47" s="100" t="s">
        <v>116</v>
      </c>
      <c r="H47" s="100" t="s">
        <v>116</v>
      </c>
      <c r="I47" s="100" t="s">
        <v>116</v>
      </c>
      <c r="J47" s="100" t="s">
        <v>116</v>
      </c>
      <c r="K47" s="100" t="s">
        <v>116</v>
      </c>
      <c r="L47" s="100" t="s">
        <v>116</v>
      </c>
      <c r="M47" s="100" t="s">
        <v>93</v>
      </c>
      <c r="N47" s="100" t="s">
        <v>93</v>
      </c>
    </row>
    <row r="48" spans="3:14" x14ac:dyDescent="0.2">
      <c r="C48" s="100"/>
      <c r="D48" s="100" t="s">
        <v>102</v>
      </c>
      <c r="E48" s="100" t="s">
        <v>103</v>
      </c>
      <c r="F48" s="100">
        <v>1040</v>
      </c>
      <c r="G48" s="100">
        <v>1005</v>
      </c>
      <c r="H48" s="100">
        <v>1012</v>
      </c>
      <c r="I48" s="100">
        <v>1018</v>
      </c>
      <c r="J48" s="100">
        <v>981</v>
      </c>
      <c r="K48" s="100">
        <v>1071</v>
      </c>
      <c r="L48" s="100">
        <v>1143</v>
      </c>
      <c r="M48" s="100">
        <v>1167</v>
      </c>
      <c r="N48" s="100">
        <v>1184</v>
      </c>
    </row>
    <row r="49" spans="3:14" x14ac:dyDescent="0.2">
      <c r="C49" s="100"/>
      <c r="D49" s="100"/>
      <c r="E49" s="102" t="s">
        <v>342</v>
      </c>
      <c r="F49" s="102">
        <f>SUM(F45:F48)</f>
        <v>1608</v>
      </c>
      <c r="G49" s="102">
        <f t="shared" ref="G49:N49" si="8">SUM(G45:G48)</f>
        <v>1545</v>
      </c>
      <c r="H49" s="102">
        <f t="shared" si="8"/>
        <v>1621</v>
      </c>
      <c r="I49" s="102">
        <f t="shared" si="8"/>
        <v>1623</v>
      </c>
      <c r="J49" s="102">
        <f t="shared" si="8"/>
        <v>1570</v>
      </c>
      <c r="K49" s="102">
        <f t="shared" si="8"/>
        <v>1705</v>
      </c>
      <c r="L49" s="102">
        <f t="shared" si="8"/>
        <v>1723</v>
      </c>
      <c r="M49" s="102">
        <f t="shared" si="8"/>
        <v>1799</v>
      </c>
      <c r="N49" s="102">
        <f t="shared" si="8"/>
        <v>1771</v>
      </c>
    </row>
    <row r="51" spans="3:14" x14ac:dyDescent="0.2">
      <c r="C51" s="100" t="s">
        <v>181</v>
      </c>
      <c r="D51" s="100" t="s">
        <v>96</v>
      </c>
      <c r="E51" s="100" t="s">
        <v>97</v>
      </c>
      <c r="F51" s="100" t="s">
        <v>116</v>
      </c>
      <c r="G51" s="100" t="s">
        <v>116</v>
      </c>
      <c r="H51" s="100" t="s">
        <v>116</v>
      </c>
      <c r="I51" s="100" t="s">
        <v>116</v>
      </c>
      <c r="J51" s="100" t="s">
        <v>116</v>
      </c>
      <c r="K51" s="100" t="s">
        <v>116</v>
      </c>
      <c r="L51" s="100" t="s">
        <v>116</v>
      </c>
      <c r="M51" s="100" t="s">
        <v>93</v>
      </c>
      <c r="N51" s="100" t="s">
        <v>93</v>
      </c>
    </row>
    <row r="52" spans="3:14" x14ac:dyDescent="0.2">
      <c r="C52" s="100"/>
      <c r="D52" s="100" t="s">
        <v>98</v>
      </c>
      <c r="E52" s="100" t="s">
        <v>99</v>
      </c>
      <c r="F52" s="100" t="s">
        <v>116</v>
      </c>
      <c r="G52" s="100" t="s">
        <v>116</v>
      </c>
      <c r="H52" s="100" t="s">
        <v>116</v>
      </c>
      <c r="I52" s="100" t="s">
        <v>116</v>
      </c>
      <c r="J52" s="100" t="s">
        <v>116</v>
      </c>
      <c r="K52" s="100" t="s">
        <v>116</v>
      </c>
      <c r="L52" s="100" t="s">
        <v>116</v>
      </c>
      <c r="M52" s="100" t="s">
        <v>93</v>
      </c>
      <c r="N52" s="100" t="s">
        <v>93</v>
      </c>
    </row>
    <row r="53" spans="3:14" x14ac:dyDescent="0.2">
      <c r="C53" s="100"/>
      <c r="D53" s="100" t="s">
        <v>100</v>
      </c>
      <c r="E53" s="100" t="s">
        <v>101</v>
      </c>
      <c r="F53" s="100" t="s">
        <v>116</v>
      </c>
      <c r="G53" s="100" t="s">
        <v>116</v>
      </c>
      <c r="H53" s="100" t="s">
        <v>116</v>
      </c>
      <c r="I53" s="100" t="s">
        <v>116</v>
      </c>
      <c r="J53" s="100" t="s">
        <v>116</v>
      </c>
      <c r="K53" s="100" t="s">
        <v>116</v>
      </c>
      <c r="L53" s="100" t="s">
        <v>116</v>
      </c>
      <c r="M53" s="100" t="s">
        <v>93</v>
      </c>
      <c r="N53" s="100" t="s">
        <v>93</v>
      </c>
    </row>
    <row r="54" spans="3:14" x14ac:dyDescent="0.2">
      <c r="C54" s="100"/>
      <c r="D54" s="100" t="s">
        <v>102</v>
      </c>
      <c r="E54" s="100" t="s">
        <v>103</v>
      </c>
      <c r="F54" s="100">
        <v>80</v>
      </c>
      <c r="G54" s="100">
        <v>74</v>
      </c>
      <c r="H54" s="100">
        <v>81</v>
      </c>
      <c r="I54" s="100">
        <v>91</v>
      </c>
      <c r="J54" s="100">
        <v>85</v>
      </c>
      <c r="K54" s="100">
        <v>93</v>
      </c>
      <c r="L54" s="100">
        <v>95</v>
      </c>
      <c r="M54" s="100">
        <v>109</v>
      </c>
      <c r="N54" s="100">
        <v>117</v>
      </c>
    </row>
    <row r="55" spans="3:14" x14ac:dyDescent="0.2">
      <c r="C55" s="100"/>
      <c r="D55" s="100"/>
      <c r="E55" s="102" t="s">
        <v>342</v>
      </c>
      <c r="F55" s="102">
        <f>SUM(F51:F54)</f>
        <v>80</v>
      </c>
      <c r="G55" s="102">
        <f t="shared" ref="G55:N55" si="9">SUM(G51:G54)</f>
        <v>74</v>
      </c>
      <c r="H55" s="102">
        <f t="shared" si="9"/>
        <v>81</v>
      </c>
      <c r="I55" s="102">
        <f t="shared" si="9"/>
        <v>91</v>
      </c>
      <c r="J55" s="102">
        <f t="shared" si="9"/>
        <v>85</v>
      </c>
      <c r="K55" s="102">
        <f t="shared" si="9"/>
        <v>93</v>
      </c>
      <c r="L55" s="102">
        <f t="shared" si="9"/>
        <v>95</v>
      </c>
      <c r="M55" s="102">
        <f t="shared" si="9"/>
        <v>109</v>
      </c>
      <c r="N55" s="102">
        <f t="shared" si="9"/>
        <v>117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813BD-C8DD-0947-A6C5-93C9AE17DF28}">
  <dimension ref="A1:Z181"/>
  <sheetViews>
    <sheetView workbookViewId="0">
      <selection activeCell="D30" sqref="D30"/>
    </sheetView>
  </sheetViews>
  <sheetFormatPr baseColWidth="10" defaultRowHeight="15" x14ac:dyDescent="0.2"/>
  <cols>
    <col min="6" max="6" width="46.6640625" bestFit="1" customWidth="1"/>
    <col min="17" max="17" width="16.33203125" customWidth="1"/>
    <col min="19" max="19" width="10.1640625" customWidth="1"/>
  </cols>
  <sheetData>
    <row r="1" spans="1:21" x14ac:dyDescent="0.2">
      <c r="E1" t="s">
        <v>322</v>
      </c>
      <c r="F1" t="s">
        <v>16</v>
      </c>
      <c r="G1" s="3">
        <f t="shared" ref="G1:O1" si="0">SUM(G3:G62)</f>
        <v>278802.00000000006</v>
      </c>
      <c r="H1" s="3">
        <f t="shared" si="0"/>
        <v>282867.00000000006</v>
      </c>
      <c r="I1" s="3">
        <f t="shared" si="0"/>
        <v>267407</v>
      </c>
      <c r="J1" s="3">
        <f t="shared" si="0"/>
        <v>272011</v>
      </c>
      <c r="K1" s="3">
        <f t="shared" si="0"/>
        <v>267249</v>
      </c>
      <c r="L1" s="3">
        <f t="shared" si="0"/>
        <v>271174.99999999994</v>
      </c>
      <c r="M1" s="3">
        <f t="shared" si="0"/>
        <v>265977</v>
      </c>
      <c r="N1" s="3">
        <f t="shared" si="0"/>
        <v>274167</v>
      </c>
      <c r="O1" s="3">
        <f t="shared" si="0"/>
        <v>278853.99999999994</v>
      </c>
      <c r="P1" s="3"/>
    </row>
    <row r="2" spans="1:21" x14ac:dyDescent="0.2">
      <c r="E2" t="s">
        <v>343</v>
      </c>
      <c r="F2" t="s">
        <v>357</v>
      </c>
      <c r="G2" s="3">
        <f>SUM(G5:G22)</f>
        <v>90215</v>
      </c>
      <c r="H2" s="3">
        <f t="shared" ref="H2:O2" si="1">SUM(H5:H22)</f>
        <v>91359</v>
      </c>
      <c r="I2" s="3">
        <f t="shared" si="1"/>
        <v>86111</v>
      </c>
      <c r="J2" s="3">
        <f t="shared" si="1"/>
        <v>87622</v>
      </c>
      <c r="K2" s="3">
        <f t="shared" si="1"/>
        <v>85973</v>
      </c>
      <c r="L2" s="3">
        <f t="shared" si="1"/>
        <v>87383</v>
      </c>
      <c r="M2" s="3">
        <f t="shared" si="1"/>
        <v>85601</v>
      </c>
      <c r="N2" s="3">
        <f t="shared" si="1"/>
        <v>88172</v>
      </c>
      <c r="O2" s="3">
        <f t="shared" si="1"/>
        <v>90081</v>
      </c>
      <c r="Q2" s="3"/>
    </row>
    <row r="3" spans="1:21" x14ac:dyDescent="0.2">
      <c r="G3" s="50"/>
      <c r="H3" s="50"/>
      <c r="I3" s="50"/>
      <c r="J3" s="50"/>
      <c r="K3" s="50"/>
      <c r="L3" s="50"/>
      <c r="M3" s="50"/>
      <c r="N3" s="50"/>
      <c r="O3" s="50"/>
    </row>
    <row r="4" spans="1:21" x14ac:dyDescent="0.2">
      <c r="A4" s="100"/>
      <c r="B4" s="100"/>
      <c r="C4" s="100"/>
      <c r="D4" s="100" t="s">
        <v>365</v>
      </c>
      <c r="E4" s="100"/>
      <c r="F4" s="100"/>
      <c r="G4" s="102" t="s">
        <v>2</v>
      </c>
      <c r="H4" s="102" t="s">
        <v>3</v>
      </c>
      <c r="I4" s="102" t="s">
        <v>4</v>
      </c>
      <c r="J4" s="102" t="s">
        <v>5</v>
      </c>
      <c r="K4" s="102" t="s">
        <v>6</v>
      </c>
      <c r="L4" s="102" t="s">
        <v>7</v>
      </c>
      <c r="M4" s="102" t="s">
        <v>8</v>
      </c>
      <c r="N4" s="102" t="s">
        <v>9</v>
      </c>
      <c r="O4" s="102" t="s">
        <v>10</v>
      </c>
      <c r="Q4" s="102" t="s">
        <v>359</v>
      </c>
      <c r="R4" s="102" t="s">
        <v>10</v>
      </c>
      <c r="T4" s="100"/>
      <c r="U4" s="100">
        <v>2018</v>
      </c>
    </row>
    <row r="5" spans="1:21" x14ac:dyDescent="0.2">
      <c r="A5" s="100"/>
      <c r="B5" s="100"/>
      <c r="C5" s="100"/>
      <c r="D5" s="131" t="s">
        <v>170</v>
      </c>
      <c r="E5" s="102" t="s">
        <v>27</v>
      </c>
      <c r="F5" s="102" t="s">
        <v>28</v>
      </c>
      <c r="G5" s="101">
        <v>1554</v>
      </c>
      <c r="H5" s="101">
        <v>1726</v>
      </c>
      <c r="I5" s="101">
        <v>1607</v>
      </c>
      <c r="J5" s="101">
        <v>1737</v>
      </c>
      <c r="K5" s="101">
        <v>1636</v>
      </c>
      <c r="L5" s="101">
        <v>1667</v>
      </c>
      <c r="M5" s="101">
        <v>1454</v>
      </c>
      <c r="N5" s="101">
        <v>1192</v>
      </c>
      <c r="O5" s="101">
        <v>1307</v>
      </c>
      <c r="Q5" s="102"/>
      <c r="R5" s="101"/>
      <c r="T5" s="100" t="s">
        <v>360</v>
      </c>
      <c r="U5" s="101">
        <v>1307</v>
      </c>
    </row>
    <row r="6" spans="1:21" x14ac:dyDescent="0.2">
      <c r="A6" s="100"/>
      <c r="B6" s="100"/>
      <c r="C6" s="100"/>
      <c r="D6" s="131" t="s">
        <v>170</v>
      </c>
      <c r="E6" s="102" t="s">
        <v>31</v>
      </c>
      <c r="F6" s="102" t="s">
        <v>32</v>
      </c>
      <c r="G6" s="101">
        <v>4851</v>
      </c>
      <c r="H6" s="101">
        <v>4648</v>
      </c>
      <c r="I6" s="101">
        <v>4450</v>
      </c>
      <c r="J6" s="101">
        <v>4441</v>
      </c>
      <c r="K6" s="101">
        <v>4361</v>
      </c>
      <c r="L6" s="101">
        <v>4569</v>
      </c>
      <c r="M6" s="101">
        <v>4854</v>
      </c>
      <c r="N6" s="101">
        <v>5146</v>
      </c>
      <c r="O6" s="101">
        <v>4963</v>
      </c>
      <c r="Q6" s="102" t="s">
        <v>34</v>
      </c>
      <c r="R6" s="101">
        <v>98</v>
      </c>
      <c r="T6" s="102" t="s">
        <v>32</v>
      </c>
      <c r="U6" s="101">
        <v>4963</v>
      </c>
    </row>
    <row r="7" spans="1:21" x14ac:dyDescent="0.2">
      <c r="A7" s="100"/>
      <c r="B7" s="100"/>
      <c r="C7" s="100"/>
      <c r="D7" s="131" t="s">
        <v>170</v>
      </c>
      <c r="E7" s="102" t="s">
        <v>33</v>
      </c>
      <c r="F7" s="102" t="s">
        <v>34</v>
      </c>
      <c r="G7" s="101">
        <v>113</v>
      </c>
      <c r="H7" s="101">
        <v>115</v>
      </c>
      <c r="I7" s="101">
        <v>110</v>
      </c>
      <c r="J7" s="101">
        <v>110</v>
      </c>
      <c r="K7" s="101">
        <v>107</v>
      </c>
      <c r="L7" s="101">
        <v>122</v>
      </c>
      <c r="M7" s="101">
        <v>127</v>
      </c>
      <c r="N7" s="101">
        <v>97</v>
      </c>
      <c r="O7" s="101">
        <v>98</v>
      </c>
      <c r="Q7" s="102" t="s">
        <v>36</v>
      </c>
      <c r="R7" s="101">
        <v>1878</v>
      </c>
      <c r="T7" s="132" t="s">
        <v>42</v>
      </c>
      <c r="U7" s="103">
        <v>35007</v>
      </c>
    </row>
    <row r="8" spans="1:21" x14ac:dyDescent="0.2">
      <c r="A8" s="100"/>
      <c r="B8" s="100"/>
      <c r="C8" s="100"/>
      <c r="D8" s="131" t="s">
        <v>170</v>
      </c>
      <c r="E8" s="102" t="s">
        <v>35</v>
      </c>
      <c r="F8" s="102" t="s">
        <v>36</v>
      </c>
      <c r="G8" s="101">
        <v>1849</v>
      </c>
      <c r="H8" s="101">
        <v>1976</v>
      </c>
      <c r="I8" s="101">
        <v>1936</v>
      </c>
      <c r="J8" s="101">
        <v>1790</v>
      </c>
      <c r="K8" s="101">
        <v>1732</v>
      </c>
      <c r="L8" s="101">
        <v>1912</v>
      </c>
      <c r="M8" s="101">
        <v>1850</v>
      </c>
      <c r="N8" s="101">
        <v>1778</v>
      </c>
      <c r="O8" s="101">
        <v>1878</v>
      </c>
      <c r="Q8" s="102" t="s">
        <v>40</v>
      </c>
      <c r="R8" s="101">
        <v>158</v>
      </c>
      <c r="T8" s="102" t="s">
        <v>46</v>
      </c>
      <c r="U8" s="101">
        <v>4257</v>
      </c>
    </row>
    <row r="9" spans="1:21" x14ac:dyDescent="0.2">
      <c r="A9" s="100"/>
      <c r="B9" s="100"/>
      <c r="C9" s="100"/>
      <c r="D9" s="131" t="s">
        <v>170</v>
      </c>
      <c r="E9" s="102" t="s">
        <v>37</v>
      </c>
      <c r="F9" s="102" t="s">
        <v>38</v>
      </c>
      <c r="G9" s="101">
        <v>10263</v>
      </c>
      <c r="H9" s="101">
        <v>10233</v>
      </c>
      <c r="I9" s="101">
        <v>7445</v>
      </c>
      <c r="J9" s="101">
        <v>6362</v>
      </c>
      <c r="K9" s="101">
        <v>5145</v>
      </c>
      <c r="L9" s="101">
        <v>5014</v>
      </c>
      <c r="M9" s="101">
        <v>5385</v>
      </c>
      <c r="N9" s="101">
        <v>5821</v>
      </c>
      <c r="O9" s="101">
        <v>5872</v>
      </c>
      <c r="Q9" s="102" t="s">
        <v>44</v>
      </c>
      <c r="R9" s="101">
        <v>550</v>
      </c>
      <c r="T9" s="102" t="s">
        <v>48</v>
      </c>
      <c r="U9" s="101">
        <v>33438</v>
      </c>
    </row>
    <row r="10" spans="1:21" x14ac:dyDescent="0.2">
      <c r="A10" s="100"/>
      <c r="B10" s="100"/>
      <c r="C10" s="100"/>
      <c r="D10" s="131" t="s">
        <v>170</v>
      </c>
      <c r="E10" s="102" t="s">
        <v>39</v>
      </c>
      <c r="F10" s="102" t="s">
        <v>40</v>
      </c>
      <c r="G10" s="101">
        <v>226</v>
      </c>
      <c r="H10" s="101">
        <v>218</v>
      </c>
      <c r="I10" s="101">
        <v>215</v>
      </c>
      <c r="J10" s="101">
        <v>206</v>
      </c>
      <c r="K10" s="101">
        <v>218</v>
      </c>
      <c r="L10" s="101">
        <v>180</v>
      </c>
      <c r="M10" s="101">
        <v>178</v>
      </c>
      <c r="N10" s="101">
        <v>152</v>
      </c>
      <c r="O10" s="101">
        <v>158</v>
      </c>
      <c r="Q10" s="102" t="s">
        <v>50</v>
      </c>
      <c r="R10" s="101">
        <v>619</v>
      </c>
      <c r="T10" s="102" t="s">
        <v>38</v>
      </c>
      <c r="U10" s="101">
        <v>5872</v>
      </c>
    </row>
    <row r="11" spans="1:21" x14ac:dyDescent="0.2">
      <c r="A11" s="100"/>
      <c r="B11" s="100"/>
      <c r="C11" s="100"/>
      <c r="D11" s="131" t="s">
        <v>170</v>
      </c>
      <c r="E11" s="132" t="s">
        <v>41</v>
      </c>
      <c r="F11" s="132" t="s">
        <v>42</v>
      </c>
      <c r="G11" s="103">
        <v>34052</v>
      </c>
      <c r="H11" s="103">
        <v>34256</v>
      </c>
      <c r="I11" s="103">
        <v>32314</v>
      </c>
      <c r="J11" s="103">
        <v>34276</v>
      </c>
      <c r="K11" s="103">
        <v>33689</v>
      </c>
      <c r="L11" s="103">
        <v>34657</v>
      </c>
      <c r="M11" s="103">
        <v>31959</v>
      </c>
      <c r="N11" s="103">
        <v>33554</v>
      </c>
      <c r="O11" s="103">
        <v>35007</v>
      </c>
      <c r="Q11" s="102" t="s">
        <v>52</v>
      </c>
      <c r="R11" s="101">
        <v>70</v>
      </c>
      <c r="T11" s="102" t="s">
        <v>359</v>
      </c>
      <c r="U11" s="101">
        <v>5237</v>
      </c>
    </row>
    <row r="12" spans="1:21" x14ac:dyDescent="0.2">
      <c r="A12" s="100"/>
      <c r="B12" s="100"/>
      <c r="C12" s="100"/>
      <c r="D12" s="131" t="s">
        <v>170</v>
      </c>
      <c r="E12" s="102" t="s">
        <v>43</v>
      </c>
      <c r="F12" s="102" t="s">
        <v>44</v>
      </c>
      <c r="G12" s="101">
        <v>472</v>
      </c>
      <c r="H12" s="101">
        <v>490</v>
      </c>
      <c r="I12" s="101">
        <v>537</v>
      </c>
      <c r="J12" s="101">
        <v>503</v>
      </c>
      <c r="K12" s="101">
        <v>469</v>
      </c>
      <c r="L12" s="101">
        <v>460</v>
      </c>
      <c r="M12" s="101">
        <v>473</v>
      </c>
      <c r="N12" s="101">
        <v>468</v>
      </c>
      <c r="O12" s="101">
        <v>550</v>
      </c>
      <c r="Q12" s="102" t="s">
        <v>54</v>
      </c>
      <c r="R12" s="101">
        <v>184</v>
      </c>
      <c r="T12" s="102" t="s">
        <v>361</v>
      </c>
      <c r="U12" s="101">
        <f>SUM(U5:U11)</f>
        <v>90081</v>
      </c>
    </row>
    <row r="13" spans="1:21" x14ac:dyDescent="0.2">
      <c r="A13" s="100"/>
      <c r="B13" s="100"/>
      <c r="C13" s="100"/>
      <c r="D13" s="131" t="s">
        <v>170</v>
      </c>
      <c r="E13" s="102" t="s">
        <v>45</v>
      </c>
      <c r="F13" s="102" t="s">
        <v>46</v>
      </c>
      <c r="G13" s="101">
        <v>3953</v>
      </c>
      <c r="H13" s="101">
        <v>4310</v>
      </c>
      <c r="I13" s="101">
        <v>4195</v>
      </c>
      <c r="J13" s="101">
        <v>4312</v>
      </c>
      <c r="K13" s="101">
        <v>3865</v>
      </c>
      <c r="L13" s="101">
        <v>3977</v>
      </c>
      <c r="M13" s="101">
        <v>4053</v>
      </c>
      <c r="N13" s="101">
        <v>3752</v>
      </c>
      <c r="O13" s="101">
        <v>4257</v>
      </c>
      <c r="Q13" s="102" t="s">
        <v>56</v>
      </c>
      <c r="R13" s="101">
        <v>401</v>
      </c>
    </row>
    <row r="14" spans="1:21" x14ac:dyDescent="0.2">
      <c r="A14" s="100"/>
      <c r="B14" s="100"/>
      <c r="C14" s="100"/>
      <c r="D14" s="131" t="s">
        <v>170</v>
      </c>
      <c r="E14" s="102" t="s">
        <v>47</v>
      </c>
      <c r="F14" s="102" t="s">
        <v>48</v>
      </c>
      <c r="G14" s="101">
        <v>29748</v>
      </c>
      <c r="H14" s="101">
        <v>30435</v>
      </c>
      <c r="I14" s="101">
        <v>30323</v>
      </c>
      <c r="J14" s="101">
        <v>30668</v>
      </c>
      <c r="K14" s="101">
        <v>31593</v>
      </c>
      <c r="L14" s="101">
        <v>31812</v>
      </c>
      <c r="M14" s="101">
        <v>32412</v>
      </c>
      <c r="N14" s="101">
        <v>33536</v>
      </c>
      <c r="O14" s="101">
        <v>33438</v>
      </c>
      <c r="Q14" s="102" t="s">
        <v>58</v>
      </c>
      <c r="R14" s="101">
        <v>105</v>
      </c>
    </row>
    <row r="15" spans="1:21" x14ac:dyDescent="0.2">
      <c r="A15" s="100"/>
      <c r="B15" s="100"/>
      <c r="C15" s="100"/>
      <c r="D15" s="131" t="s">
        <v>170</v>
      </c>
      <c r="E15" s="102" t="s">
        <v>49</v>
      </c>
      <c r="F15" s="102" t="s">
        <v>50</v>
      </c>
      <c r="G15" s="101">
        <v>726</v>
      </c>
      <c r="H15" s="101">
        <v>692</v>
      </c>
      <c r="I15" s="101">
        <v>668</v>
      </c>
      <c r="J15" s="101">
        <v>706</v>
      </c>
      <c r="K15" s="101">
        <v>693</v>
      </c>
      <c r="L15" s="101">
        <v>744</v>
      </c>
      <c r="M15" s="101">
        <v>730</v>
      </c>
      <c r="N15" s="101">
        <v>658</v>
      </c>
      <c r="O15" s="101">
        <v>619</v>
      </c>
      <c r="Q15" s="102" t="s">
        <v>60</v>
      </c>
      <c r="R15" s="101">
        <v>440</v>
      </c>
    </row>
    <row r="16" spans="1:21" x14ac:dyDescent="0.2">
      <c r="A16" s="100"/>
      <c r="B16" s="100"/>
      <c r="C16" s="100"/>
      <c r="D16" s="131" t="s">
        <v>170</v>
      </c>
      <c r="E16" s="102" t="s">
        <v>51</v>
      </c>
      <c r="F16" s="102" t="s">
        <v>52</v>
      </c>
      <c r="G16" s="101">
        <v>102</v>
      </c>
      <c r="H16" s="101">
        <v>80</v>
      </c>
      <c r="I16" s="101">
        <v>97</v>
      </c>
      <c r="J16" s="101">
        <v>89</v>
      </c>
      <c r="K16" s="101">
        <v>85</v>
      </c>
      <c r="L16" s="101">
        <v>82</v>
      </c>
      <c r="M16" s="101">
        <v>85</v>
      </c>
      <c r="N16" s="101">
        <v>63</v>
      </c>
      <c r="O16" s="101">
        <v>70</v>
      </c>
      <c r="Q16" s="102" t="s">
        <v>62</v>
      </c>
      <c r="R16" s="101">
        <v>195</v>
      </c>
    </row>
    <row r="17" spans="1:26" x14ac:dyDescent="0.2">
      <c r="A17" s="100"/>
      <c r="B17" s="100"/>
      <c r="C17" s="100"/>
      <c r="D17" s="131" t="s">
        <v>170</v>
      </c>
      <c r="E17" s="102" t="s">
        <v>53</v>
      </c>
      <c r="F17" s="102" t="s">
        <v>54</v>
      </c>
      <c r="G17" s="101">
        <v>207</v>
      </c>
      <c r="H17" s="101">
        <v>208</v>
      </c>
      <c r="I17" s="101">
        <v>213</v>
      </c>
      <c r="J17" s="101">
        <v>213</v>
      </c>
      <c r="K17" s="101">
        <v>197</v>
      </c>
      <c r="L17" s="101">
        <v>214</v>
      </c>
      <c r="M17" s="101">
        <v>197</v>
      </c>
      <c r="N17" s="101">
        <v>202</v>
      </c>
      <c r="O17" s="101">
        <v>184</v>
      </c>
      <c r="Q17" s="102" t="s">
        <v>64</v>
      </c>
      <c r="R17" s="101">
        <v>539</v>
      </c>
    </row>
    <row r="18" spans="1:26" x14ac:dyDescent="0.2">
      <c r="A18" s="121"/>
      <c r="B18" s="100"/>
      <c r="C18" s="100"/>
      <c r="D18" s="131" t="s">
        <v>170</v>
      </c>
      <c r="E18" s="102" t="s">
        <v>55</v>
      </c>
      <c r="F18" s="102" t="s">
        <v>56</v>
      </c>
      <c r="G18" s="101">
        <v>482</v>
      </c>
      <c r="H18" s="101">
        <v>458</v>
      </c>
      <c r="I18" s="101">
        <v>465</v>
      </c>
      <c r="J18" s="101">
        <v>496</v>
      </c>
      <c r="K18" s="101">
        <v>489</v>
      </c>
      <c r="L18" s="101">
        <v>486</v>
      </c>
      <c r="M18" s="101">
        <v>431</v>
      </c>
      <c r="N18" s="101">
        <v>391</v>
      </c>
      <c r="O18" s="101">
        <v>401</v>
      </c>
    </row>
    <row r="19" spans="1:26" x14ac:dyDescent="0.2">
      <c r="A19" s="100"/>
      <c r="B19" s="100"/>
      <c r="C19" s="100"/>
      <c r="D19" s="131" t="s">
        <v>170</v>
      </c>
      <c r="E19" s="102" t="s">
        <v>57</v>
      </c>
      <c r="F19" s="102" t="s">
        <v>58</v>
      </c>
      <c r="G19" s="101">
        <v>333</v>
      </c>
      <c r="H19" s="101">
        <v>219</v>
      </c>
      <c r="I19" s="101">
        <v>210</v>
      </c>
      <c r="J19" s="101">
        <v>218</v>
      </c>
      <c r="K19" s="101">
        <v>350</v>
      </c>
      <c r="L19" s="101">
        <v>116</v>
      </c>
      <c r="M19" s="101">
        <v>132</v>
      </c>
      <c r="N19" s="101">
        <v>121</v>
      </c>
      <c r="O19" s="101">
        <v>105</v>
      </c>
    </row>
    <row r="20" spans="1:26" x14ac:dyDescent="0.2">
      <c r="A20" s="100"/>
      <c r="B20" s="100"/>
      <c r="C20" s="100"/>
      <c r="D20" s="131" t="s">
        <v>170</v>
      </c>
      <c r="E20" s="102" t="s">
        <v>59</v>
      </c>
      <c r="F20" s="102" t="s">
        <v>60</v>
      </c>
      <c r="G20" s="101">
        <v>449</v>
      </c>
      <c r="H20" s="101">
        <v>485</v>
      </c>
      <c r="I20" s="101">
        <v>515</v>
      </c>
      <c r="J20" s="101">
        <v>541</v>
      </c>
      <c r="K20" s="101">
        <v>457</v>
      </c>
      <c r="L20" s="101">
        <v>419</v>
      </c>
      <c r="M20" s="101">
        <v>406</v>
      </c>
      <c r="N20" s="101">
        <v>394</v>
      </c>
      <c r="O20" s="101">
        <v>440</v>
      </c>
    </row>
    <row r="21" spans="1:26" x14ac:dyDescent="0.2">
      <c r="A21" s="100"/>
      <c r="B21" s="100"/>
      <c r="C21" s="100"/>
      <c r="D21" s="131" t="s">
        <v>170</v>
      </c>
      <c r="E21" s="102" t="s">
        <v>61</v>
      </c>
      <c r="F21" s="102" t="s">
        <v>62</v>
      </c>
      <c r="G21" s="101">
        <v>242</v>
      </c>
      <c r="H21" s="101">
        <v>220</v>
      </c>
      <c r="I21" s="101">
        <v>224</v>
      </c>
      <c r="J21" s="101">
        <v>220</v>
      </c>
      <c r="K21" s="101">
        <v>183</v>
      </c>
      <c r="L21" s="101">
        <v>173</v>
      </c>
      <c r="M21" s="101">
        <v>174</v>
      </c>
      <c r="N21" s="101">
        <v>175</v>
      </c>
      <c r="O21" s="101">
        <v>195</v>
      </c>
    </row>
    <row r="22" spans="1:26" x14ac:dyDescent="0.2">
      <c r="A22" s="100"/>
      <c r="B22" s="100"/>
      <c r="C22" s="100"/>
      <c r="D22" s="131" t="s">
        <v>170</v>
      </c>
      <c r="E22" s="102" t="s">
        <v>63</v>
      </c>
      <c r="F22" s="102" t="s">
        <v>64</v>
      </c>
      <c r="G22" s="101">
        <v>593</v>
      </c>
      <c r="H22" s="101">
        <v>590</v>
      </c>
      <c r="I22" s="101">
        <v>587</v>
      </c>
      <c r="J22" s="101">
        <v>734</v>
      </c>
      <c r="K22" s="101">
        <v>704</v>
      </c>
      <c r="L22" s="101">
        <v>779</v>
      </c>
      <c r="M22" s="101">
        <v>701</v>
      </c>
      <c r="N22" s="101">
        <v>672</v>
      </c>
      <c r="O22" s="101">
        <v>539</v>
      </c>
    </row>
    <row r="23" spans="1:26" x14ac:dyDescent="0.2">
      <c r="D23" s="41"/>
      <c r="E23" s="2"/>
      <c r="F23" s="2"/>
      <c r="G23" s="3"/>
      <c r="H23" s="3"/>
      <c r="I23" s="3"/>
      <c r="J23" s="3"/>
      <c r="K23" s="3"/>
      <c r="L23" s="3"/>
      <c r="M23" s="3"/>
      <c r="N23" s="3"/>
      <c r="O23" s="3"/>
    </row>
    <row r="24" spans="1:26" x14ac:dyDescent="0.2">
      <c r="D24" s="41"/>
      <c r="E24" s="2"/>
      <c r="F24" s="128"/>
      <c r="G24" s="74" t="s">
        <v>2</v>
      </c>
      <c r="H24" s="74" t="s">
        <v>3</v>
      </c>
      <c r="I24" s="74" t="s">
        <v>4</v>
      </c>
      <c r="J24" s="74" t="s">
        <v>5</v>
      </c>
      <c r="K24" s="74" t="s">
        <v>6</v>
      </c>
      <c r="L24" s="74" t="s">
        <v>7</v>
      </c>
      <c r="M24" s="74" t="s">
        <v>8</v>
      </c>
      <c r="N24" s="74" t="s">
        <v>9</v>
      </c>
      <c r="O24" s="74" t="s">
        <v>10</v>
      </c>
      <c r="Q24" s="128"/>
      <c r="R24" s="74" t="s">
        <v>2</v>
      </c>
      <c r="S24" s="74" t="s">
        <v>3</v>
      </c>
      <c r="T24" s="74" t="s">
        <v>4</v>
      </c>
      <c r="U24" s="74" t="s">
        <v>5</v>
      </c>
      <c r="V24" s="74" t="s">
        <v>6</v>
      </c>
      <c r="W24" s="74" t="s">
        <v>7</v>
      </c>
      <c r="X24" s="74" t="s">
        <v>8</v>
      </c>
      <c r="Y24" s="74" t="s">
        <v>9</v>
      </c>
      <c r="Z24" s="74" t="s">
        <v>10</v>
      </c>
    </row>
    <row r="25" spans="1:26" x14ac:dyDescent="0.2">
      <c r="D25" s="41"/>
      <c r="E25" s="2"/>
      <c r="F25" s="125" t="s">
        <v>183</v>
      </c>
      <c r="G25" s="73">
        <f t="shared" ref="G25:O25" si="2">SUM(G48:G65)</f>
        <v>8159</v>
      </c>
      <c r="H25" s="73">
        <f t="shared" si="2"/>
        <v>8796</v>
      </c>
      <c r="I25" s="73">
        <f t="shared" si="2"/>
        <v>9076</v>
      </c>
      <c r="J25" s="73">
        <f t="shared" si="2"/>
        <v>9147</v>
      </c>
      <c r="K25" s="73">
        <f t="shared" si="2"/>
        <v>9332</v>
      </c>
      <c r="L25" s="73">
        <f t="shared" si="2"/>
        <v>9024</v>
      </c>
      <c r="M25" s="73">
        <f t="shared" si="2"/>
        <v>9184</v>
      </c>
      <c r="N25" s="73">
        <f t="shared" si="2"/>
        <v>9649</v>
      </c>
      <c r="O25" s="73">
        <f t="shared" si="2"/>
        <v>8609</v>
      </c>
      <c r="Q25" s="125" t="s">
        <v>183</v>
      </c>
      <c r="R25" s="73">
        <v>8159</v>
      </c>
      <c r="S25" s="73">
        <v>8796</v>
      </c>
      <c r="T25" s="73">
        <v>9076</v>
      </c>
      <c r="U25" s="73">
        <v>9147</v>
      </c>
      <c r="V25" s="73">
        <v>9332</v>
      </c>
      <c r="W25" s="73">
        <v>9024</v>
      </c>
      <c r="X25" s="73">
        <v>9184</v>
      </c>
      <c r="Y25" s="73">
        <v>9649</v>
      </c>
      <c r="Z25" s="73">
        <v>8609</v>
      </c>
    </row>
    <row r="26" spans="1:26" x14ac:dyDescent="0.2">
      <c r="D26" s="41"/>
      <c r="E26" s="2"/>
      <c r="F26" s="73" t="s">
        <v>341</v>
      </c>
      <c r="G26" s="76">
        <f t="shared" ref="G26:O26" si="3">SUM(G86:G103)</f>
        <v>21621</v>
      </c>
      <c r="H26" s="76">
        <f t="shared" si="3"/>
        <v>20352</v>
      </c>
      <c r="I26" s="76">
        <f t="shared" si="3"/>
        <v>18309</v>
      </c>
      <c r="J26" s="76">
        <f t="shared" si="3"/>
        <v>20109</v>
      </c>
      <c r="K26" s="76">
        <f t="shared" si="3"/>
        <v>18407</v>
      </c>
      <c r="L26" s="76">
        <f t="shared" si="3"/>
        <v>19678</v>
      </c>
      <c r="M26" s="76">
        <f t="shared" si="3"/>
        <v>17765</v>
      </c>
      <c r="N26" s="76">
        <f t="shared" si="3"/>
        <v>19280</v>
      </c>
      <c r="O26" s="76">
        <f t="shared" si="3"/>
        <v>19853</v>
      </c>
      <c r="Q26" s="73" t="s">
        <v>341</v>
      </c>
      <c r="R26" s="76">
        <v>21621</v>
      </c>
      <c r="S26" s="76">
        <v>20352</v>
      </c>
      <c r="T26" s="76">
        <v>18309</v>
      </c>
      <c r="U26" s="76">
        <v>20109</v>
      </c>
      <c r="V26" s="76">
        <v>18407</v>
      </c>
      <c r="W26" s="76">
        <v>19678</v>
      </c>
      <c r="X26" s="76">
        <v>17765</v>
      </c>
      <c r="Y26" s="76">
        <v>19280</v>
      </c>
      <c r="Z26" s="76">
        <v>19853</v>
      </c>
    </row>
    <row r="27" spans="1:26" x14ac:dyDescent="0.2">
      <c r="D27" s="41"/>
      <c r="E27" s="2"/>
      <c r="F27" s="73" t="s">
        <v>177</v>
      </c>
      <c r="G27" s="76">
        <f t="shared" ref="G27:O27" si="4">SUM(G67:G84)</f>
        <v>4599</v>
      </c>
      <c r="H27" s="76">
        <f t="shared" si="4"/>
        <v>5228</v>
      </c>
      <c r="I27" s="76">
        <f t="shared" si="4"/>
        <v>5560</v>
      </c>
      <c r="J27" s="76">
        <f t="shared" si="4"/>
        <v>5349</v>
      </c>
      <c r="K27" s="76">
        <f t="shared" si="4"/>
        <v>5222</v>
      </c>
      <c r="L27" s="76">
        <f t="shared" si="4"/>
        <v>4884</v>
      </c>
      <c r="M27" s="76">
        <f t="shared" si="4"/>
        <v>4609</v>
      </c>
      <c r="N27" s="76">
        <f t="shared" si="4"/>
        <v>5216</v>
      </c>
      <c r="O27" s="76">
        <f t="shared" si="4"/>
        <v>5008</v>
      </c>
      <c r="Q27" s="73" t="s">
        <v>177</v>
      </c>
      <c r="R27" s="76">
        <v>4599</v>
      </c>
      <c r="S27" s="76">
        <v>5228</v>
      </c>
      <c r="T27" s="76">
        <v>5560</v>
      </c>
      <c r="U27" s="76">
        <v>5349</v>
      </c>
      <c r="V27" s="76">
        <v>5222</v>
      </c>
      <c r="W27" s="76">
        <v>4884</v>
      </c>
      <c r="X27" s="76">
        <v>4609</v>
      </c>
      <c r="Y27" s="76">
        <v>5216</v>
      </c>
      <c r="Z27" s="76">
        <v>5008</v>
      </c>
    </row>
    <row r="28" spans="1:26" x14ac:dyDescent="0.2">
      <c r="D28" s="41"/>
      <c r="E28" s="2"/>
      <c r="F28" s="128" t="s">
        <v>179</v>
      </c>
      <c r="G28" s="129">
        <f t="shared" ref="G28:O28" si="5">SUM(G126:G143)</f>
        <v>1230</v>
      </c>
      <c r="H28" s="129">
        <f t="shared" si="5"/>
        <v>1311</v>
      </c>
      <c r="I28" s="129">
        <f t="shared" si="5"/>
        <v>1182</v>
      </c>
      <c r="J28" s="129">
        <f t="shared" si="5"/>
        <v>1186</v>
      </c>
      <c r="K28" s="129">
        <f t="shared" si="5"/>
        <v>1258</v>
      </c>
      <c r="L28" s="129">
        <f t="shared" si="5"/>
        <v>1268</v>
      </c>
      <c r="M28" s="129">
        <f t="shared" si="5"/>
        <v>1255</v>
      </c>
      <c r="N28" s="129">
        <f t="shared" si="5"/>
        <v>800</v>
      </c>
      <c r="O28" s="129">
        <f t="shared" si="5"/>
        <v>1338</v>
      </c>
      <c r="Q28" s="128" t="s">
        <v>179</v>
      </c>
      <c r="R28" s="129">
        <v>1230</v>
      </c>
      <c r="S28" s="129">
        <v>1311</v>
      </c>
      <c r="T28" s="129">
        <v>1182</v>
      </c>
      <c r="U28" s="129">
        <v>1186</v>
      </c>
      <c r="V28" s="129">
        <v>1258</v>
      </c>
      <c r="W28" s="129">
        <v>1268</v>
      </c>
      <c r="X28" s="129">
        <v>1255</v>
      </c>
      <c r="Y28" s="129">
        <v>800</v>
      </c>
      <c r="Z28" s="129">
        <v>1338</v>
      </c>
    </row>
    <row r="29" spans="1:26" x14ac:dyDescent="0.2">
      <c r="D29" s="41"/>
      <c r="E29" s="2"/>
      <c r="F29" s="73" t="s">
        <v>182</v>
      </c>
      <c r="G29" s="76">
        <f t="shared" ref="G29:O29" si="6">SUM(G106:G123)</f>
        <v>5057</v>
      </c>
      <c r="H29" s="76">
        <f t="shared" si="6"/>
        <v>5635</v>
      </c>
      <c r="I29" s="76">
        <f t="shared" si="6"/>
        <v>4070</v>
      </c>
      <c r="J29" s="76">
        <f t="shared" si="6"/>
        <v>4135</v>
      </c>
      <c r="K29" s="76">
        <f t="shared" si="6"/>
        <v>2656</v>
      </c>
      <c r="L29" s="76">
        <f t="shared" si="6"/>
        <v>2849</v>
      </c>
      <c r="M29" s="76">
        <f t="shared" si="6"/>
        <v>2436</v>
      </c>
      <c r="N29" s="76">
        <f t="shared" si="6"/>
        <v>2674</v>
      </c>
      <c r="O29" s="76">
        <f t="shared" si="6"/>
        <v>3006</v>
      </c>
      <c r="Q29" s="73" t="s">
        <v>182</v>
      </c>
      <c r="R29" s="76">
        <v>5057</v>
      </c>
      <c r="S29" s="76">
        <v>5635</v>
      </c>
      <c r="T29" s="76">
        <v>4070</v>
      </c>
      <c r="U29" s="76">
        <v>4135</v>
      </c>
      <c r="V29" s="76">
        <v>2656</v>
      </c>
      <c r="W29" s="76">
        <v>2849</v>
      </c>
      <c r="X29" s="76">
        <v>2436</v>
      </c>
      <c r="Y29" s="76">
        <v>2674</v>
      </c>
      <c r="Z29" s="76">
        <v>3006</v>
      </c>
    </row>
    <row r="30" spans="1:26" x14ac:dyDescent="0.2">
      <c r="D30" s="41"/>
      <c r="E30" s="2"/>
      <c r="F30" s="73" t="s">
        <v>181</v>
      </c>
      <c r="G30" s="76">
        <f t="shared" ref="G30:O30" si="7">SUM(G164:G181)</f>
        <v>5305</v>
      </c>
      <c r="H30" s="76">
        <f t="shared" si="7"/>
        <v>6012</v>
      </c>
      <c r="I30" s="76">
        <f t="shared" si="7"/>
        <v>4703</v>
      </c>
      <c r="J30" s="76">
        <f t="shared" si="7"/>
        <v>4495</v>
      </c>
      <c r="K30" s="76">
        <f t="shared" si="7"/>
        <v>4883</v>
      </c>
      <c r="L30" s="76">
        <f t="shared" si="7"/>
        <v>4907</v>
      </c>
      <c r="M30" s="76">
        <f t="shared" si="7"/>
        <v>4793</v>
      </c>
      <c r="N30" s="76">
        <f t="shared" si="7"/>
        <v>4975</v>
      </c>
      <c r="O30" s="76">
        <f t="shared" si="7"/>
        <v>5682</v>
      </c>
      <c r="Q30" s="73" t="s">
        <v>181</v>
      </c>
      <c r="R30" s="76">
        <v>5305</v>
      </c>
      <c r="S30" s="76">
        <v>6012</v>
      </c>
      <c r="T30" s="76">
        <v>4703</v>
      </c>
      <c r="U30" s="76">
        <v>4495</v>
      </c>
      <c r="V30" s="76">
        <v>4883</v>
      </c>
      <c r="W30" s="76">
        <v>4907</v>
      </c>
      <c r="X30" s="76">
        <v>4793</v>
      </c>
      <c r="Y30" s="76">
        <v>4975</v>
      </c>
      <c r="Z30" s="76">
        <v>5682</v>
      </c>
    </row>
    <row r="31" spans="1:26" x14ac:dyDescent="0.2">
      <c r="F31" s="73" t="s">
        <v>180</v>
      </c>
      <c r="G31" s="76">
        <f t="shared" ref="G31:O31" si="8">SUM(G145:G162)</f>
        <v>44242</v>
      </c>
      <c r="H31" s="76">
        <f t="shared" si="8"/>
        <v>44021</v>
      </c>
      <c r="I31" s="76">
        <f t="shared" si="8"/>
        <v>43209</v>
      </c>
      <c r="J31" s="76">
        <f t="shared" si="8"/>
        <v>43199</v>
      </c>
      <c r="K31" s="76">
        <f t="shared" si="8"/>
        <v>44213</v>
      </c>
      <c r="L31" s="76">
        <f t="shared" si="8"/>
        <v>44773</v>
      </c>
      <c r="M31" s="76">
        <f t="shared" si="8"/>
        <v>45553</v>
      </c>
      <c r="N31" s="76">
        <f t="shared" si="8"/>
        <v>45578</v>
      </c>
      <c r="O31" s="76">
        <f t="shared" si="8"/>
        <v>46585</v>
      </c>
      <c r="Q31" s="73" t="s">
        <v>180</v>
      </c>
      <c r="R31" s="76">
        <v>44242</v>
      </c>
      <c r="S31" s="76">
        <v>44021</v>
      </c>
      <c r="T31" s="76">
        <v>43209</v>
      </c>
      <c r="U31" s="76">
        <v>43199</v>
      </c>
      <c r="V31" s="76">
        <v>44213</v>
      </c>
      <c r="W31" s="76">
        <v>44773</v>
      </c>
      <c r="X31" s="76">
        <v>45553</v>
      </c>
      <c r="Y31" s="76">
        <v>45578</v>
      </c>
      <c r="Z31" s="76">
        <v>46585</v>
      </c>
    </row>
    <row r="32" spans="1:26" x14ac:dyDescent="0.2">
      <c r="D32" s="41"/>
      <c r="E32" s="2"/>
      <c r="F32" s="74" t="s">
        <v>342</v>
      </c>
      <c r="G32" s="130">
        <f t="shared" ref="G32:O32" si="9">SUM(G25:G31)</f>
        <v>90213</v>
      </c>
      <c r="H32" s="130">
        <f t="shared" si="9"/>
        <v>91355</v>
      </c>
      <c r="I32" s="74">
        <f t="shared" si="9"/>
        <v>86109</v>
      </c>
      <c r="J32" s="130">
        <f t="shared" si="9"/>
        <v>87620</v>
      </c>
      <c r="K32" s="130">
        <f t="shared" si="9"/>
        <v>85971</v>
      </c>
      <c r="L32" s="130">
        <f t="shared" si="9"/>
        <v>87383</v>
      </c>
      <c r="M32" s="130">
        <f t="shared" si="9"/>
        <v>85595</v>
      </c>
      <c r="N32" s="130">
        <f t="shared" si="9"/>
        <v>88172</v>
      </c>
      <c r="O32" s="130">
        <f t="shared" si="9"/>
        <v>90081</v>
      </c>
      <c r="Q32" s="74" t="s">
        <v>342</v>
      </c>
      <c r="R32" s="130">
        <f t="shared" ref="R32:Z32" si="10">SUM(R25:R31)</f>
        <v>90213</v>
      </c>
      <c r="S32" s="130">
        <f t="shared" si="10"/>
        <v>91355</v>
      </c>
      <c r="T32" s="74">
        <f t="shared" si="10"/>
        <v>86109</v>
      </c>
      <c r="U32" s="130">
        <f t="shared" si="10"/>
        <v>87620</v>
      </c>
      <c r="V32" s="130">
        <f t="shared" si="10"/>
        <v>85971</v>
      </c>
      <c r="W32" s="130">
        <f t="shared" si="10"/>
        <v>87383</v>
      </c>
      <c r="X32" s="130">
        <f t="shared" si="10"/>
        <v>85595</v>
      </c>
      <c r="Y32" s="130">
        <f t="shared" si="10"/>
        <v>88172</v>
      </c>
      <c r="Z32" s="130">
        <f t="shared" si="10"/>
        <v>90081</v>
      </c>
    </row>
    <row r="35" spans="1:26" x14ac:dyDescent="0.2">
      <c r="F35" s="73"/>
      <c r="G35" s="74" t="s">
        <v>2</v>
      </c>
      <c r="H35" s="74" t="s">
        <v>3</v>
      </c>
      <c r="I35" s="74" t="s">
        <v>4</v>
      </c>
      <c r="J35" s="74" t="s">
        <v>5</v>
      </c>
      <c r="K35" s="74" t="s">
        <v>6</v>
      </c>
      <c r="L35" s="74" t="s">
        <v>7</v>
      </c>
      <c r="M35" s="74" t="s">
        <v>8</v>
      </c>
      <c r="N35" s="74" t="s">
        <v>9</v>
      </c>
      <c r="O35" s="74" t="s">
        <v>10</v>
      </c>
    </row>
    <row r="36" spans="1:26" x14ac:dyDescent="0.2">
      <c r="F36" s="125" t="s">
        <v>183</v>
      </c>
      <c r="G36" s="127">
        <f t="shared" ref="G36:O36" si="11">G25/G$32</f>
        <v>9.044151064702427E-2</v>
      </c>
      <c r="H36" s="127">
        <f t="shared" si="11"/>
        <v>9.6283728312626563E-2</v>
      </c>
      <c r="I36" s="127">
        <f t="shared" si="11"/>
        <v>0.10540129370913609</v>
      </c>
      <c r="J36" s="127">
        <f t="shared" si="11"/>
        <v>0.10439397397854371</v>
      </c>
      <c r="K36" s="127">
        <f t="shared" si="11"/>
        <v>0.10854823138034919</v>
      </c>
      <c r="L36" s="127">
        <f t="shared" si="11"/>
        <v>0.10326951466532391</v>
      </c>
      <c r="M36" s="127">
        <f t="shared" si="11"/>
        <v>0.10729598691512354</v>
      </c>
      <c r="N36" s="127">
        <f t="shared" si="11"/>
        <v>0.10943383387016287</v>
      </c>
      <c r="O36" s="127">
        <f t="shared" si="11"/>
        <v>9.5569542966885357E-2</v>
      </c>
    </row>
    <row r="37" spans="1:26" x14ac:dyDescent="0.2">
      <c r="F37" s="73" t="s">
        <v>341</v>
      </c>
      <c r="G37" s="127">
        <f t="shared" ref="G37:O37" si="12">G26/G$32</f>
        <v>0.23966612350769845</v>
      </c>
      <c r="H37" s="127">
        <f t="shared" si="12"/>
        <v>0.22277926769197087</v>
      </c>
      <c r="I37" s="127">
        <f t="shared" si="12"/>
        <v>0.21262585792425878</v>
      </c>
      <c r="J37" s="127">
        <f t="shared" si="12"/>
        <v>0.2295023967130792</v>
      </c>
      <c r="K37" s="127">
        <f t="shared" si="12"/>
        <v>0.21410708262088379</v>
      </c>
      <c r="L37" s="127">
        <f t="shared" si="12"/>
        <v>0.22519254317201287</v>
      </c>
      <c r="M37" s="127">
        <f t="shared" si="12"/>
        <v>0.20754716981132076</v>
      </c>
      <c r="N37" s="127">
        <f t="shared" si="12"/>
        <v>0.21866352129927868</v>
      </c>
      <c r="O37" s="127">
        <f t="shared" si="12"/>
        <v>0.22039053740522419</v>
      </c>
    </row>
    <row r="38" spans="1:26" x14ac:dyDescent="0.2">
      <c r="F38" s="73" t="s">
        <v>177</v>
      </c>
      <c r="G38" s="127">
        <f t="shared" ref="G38:O38" si="13">G27/G$32</f>
        <v>5.0979348874330747E-2</v>
      </c>
      <c r="H38" s="127">
        <f t="shared" si="13"/>
        <v>5.7227300093043623E-2</v>
      </c>
      <c r="I38" s="127">
        <f t="shared" si="13"/>
        <v>6.4569324925385266E-2</v>
      </c>
      <c r="J38" s="127">
        <f t="shared" si="13"/>
        <v>6.1047706003195618E-2</v>
      </c>
      <c r="K38" s="127">
        <f t="shared" si="13"/>
        <v>6.0741412801991371E-2</v>
      </c>
      <c r="L38" s="127">
        <f t="shared" si="13"/>
        <v>5.5891878282961216E-2</v>
      </c>
      <c r="M38" s="127">
        <f t="shared" si="13"/>
        <v>5.3846603189438638E-2</v>
      </c>
      <c r="N38" s="127">
        <f t="shared" si="13"/>
        <v>5.9157102027854645E-2</v>
      </c>
      <c r="O38" s="127">
        <f t="shared" si="13"/>
        <v>5.5594409475916123E-2</v>
      </c>
    </row>
    <row r="39" spans="1:26" x14ac:dyDescent="0.2">
      <c r="F39" s="128" t="s">
        <v>179</v>
      </c>
      <c r="G39" s="127">
        <f t="shared" ref="G39:O39" si="14">G28/G$32</f>
        <v>1.3634398590003658E-2</v>
      </c>
      <c r="H39" s="127">
        <f t="shared" si="14"/>
        <v>1.435061025669093E-2</v>
      </c>
      <c r="I39" s="127">
        <f t="shared" si="14"/>
        <v>1.372678814061248E-2</v>
      </c>
      <c r="J39" s="127">
        <f t="shared" si="14"/>
        <v>1.3535722437799588E-2</v>
      </c>
      <c r="K39" s="127">
        <f t="shared" si="14"/>
        <v>1.4632841306952344E-2</v>
      </c>
      <c r="L39" s="127">
        <f t="shared" si="14"/>
        <v>1.4510831626288866E-2</v>
      </c>
      <c r="M39" s="127">
        <f t="shared" si="14"/>
        <v>1.4662071382674221E-2</v>
      </c>
      <c r="N39" s="127">
        <f t="shared" si="14"/>
        <v>9.0731751576464178E-3</v>
      </c>
      <c r="O39" s="127">
        <f t="shared" si="14"/>
        <v>1.4853298697838612E-2</v>
      </c>
    </row>
    <row r="40" spans="1:26" x14ac:dyDescent="0.2">
      <c r="F40" s="73" t="s">
        <v>182</v>
      </c>
      <c r="G40" s="127">
        <f t="shared" ref="G40:O40" si="15">G29/G$32</f>
        <v>5.6056222495649184E-2</v>
      </c>
      <c r="H40" s="127">
        <f t="shared" si="15"/>
        <v>6.1682447594548738E-2</v>
      </c>
      <c r="I40" s="127">
        <f t="shared" si="15"/>
        <v>4.7265674900416915E-2</v>
      </c>
      <c r="J40" s="127">
        <f t="shared" si="15"/>
        <v>4.7192421821501941E-2</v>
      </c>
      <c r="K40" s="127">
        <f t="shared" si="15"/>
        <v>3.0894138721196684E-2</v>
      </c>
      <c r="L40" s="127">
        <f t="shared" si="15"/>
        <v>3.2603595665060707E-2</v>
      </c>
      <c r="M40" s="127">
        <f t="shared" si="15"/>
        <v>2.8459606285413868E-2</v>
      </c>
      <c r="N40" s="127">
        <f t="shared" si="15"/>
        <v>3.0327087964433154E-2</v>
      </c>
      <c r="O40" s="127">
        <f t="shared" si="15"/>
        <v>3.3369967029673292E-2</v>
      </c>
    </row>
    <row r="41" spans="1:26" x14ac:dyDescent="0.2">
      <c r="F41" s="73" t="s">
        <v>181</v>
      </c>
      <c r="G41" s="127">
        <f t="shared" ref="G41:O41" si="16">G30/G$32</f>
        <v>5.8805271967454803E-2</v>
      </c>
      <c r="H41" s="127">
        <f t="shared" si="16"/>
        <v>6.5809205845328664E-2</v>
      </c>
      <c r="I41" s="127">
        <f t="shared" si="16"/>
        <v>5.4616822864044408E-2</v>
      </c>
      <c r="J41" s="127">
        <f t="shared" si="16"/>
        <v>5.1301072814425933E-2</v>
      </c>
      <c r="K41" s="127">
        <f t="shared" si="16"/>
        <v>5.6798222656477187E-2</v>
      </c>
      <c r="L41" s="127">
        <f t="shared" si="16"/>
        <v>5.6155087373974344E-2</v>
      </c>
      <c r="M41" s="127">
        <f t="shared" si="16"/>
        <v>5.5996261463870552E-2</v>
      </c>
      <c r="N41" s="127">
        <f t="shared" si="16"/>
        <v>5.6423808011613667E-2</v>
      </c>
      <c r="O41" s="127">
        <f t="shared" si="16"/>
        <v>6.307656442535052E-2</v>
      </c>
    </row>
    <row r="42" spans="1:26" x14ac:dyDescent="0.2">
      <c r="F42" s="73" t="s">
        <v>180</v>
      </c>
      <c r="G42" s="127">
        <f t="shared" ref="G42:O42" si="17">G31/G$32</f>
        <v>0.49041712391783887</v>
      </c>
      <c r="H42" s="127">
        <f t="shared" si="17"/>
        <v>0.48186744020579059</v>
      </c>
      <c r="I42" s="127">
        <f t="shared" si="17"/>
        <v>0.50179423753614605</v>
      </c>
      <c r="J42" s="127">
        <f t="shared" si="17"/>
        <v>0.493026706231454</v>
      </c>
      <c r="K42" s="127">
        <f t="shared" si="17"/>
        <v>0.51427807051214947</v>
      </c>
      <c r="L42" s="127">
        <f t="shared" si="17"/>
        <v>0.51237654921437803</v>
      </c>
      <c r="M42" s="127">
        <f t="shared" si="17"/>
        <v>0.53219230095215841</v>
      </c>
      <c r="N42" s="127">
        <f t="shared" si="17"/>
        <v>0.51692147166901059</v>
      </c>
      <c r="O42" s="127">
        <f t="shared" si="17"/>
        <v>0.51714567999911187</v>
      </c>
    </row>
    <row r="43" spans="1:26" x14ac:dyDescent="0.2">
      <c r="F43" s="73" t="s">
        <v>342</v>
      </c>
      <c r="G43" s="127">
        <f t="shared" ref="G43:O43" si="18">G32/G$32</f>
        <v>1</v>
      </c>
      <c r="H43" s="127">
        <f t="shared" si="18"/>
        <v>1</v>
      </c>
      <c r="I43" s="127">
        <f t="shared" si="18"/>
        <v>1</v>
      </c>
      <c r="J43" s="127">
        <f t="shared" si="18"/>
        <v>1</v>
      </c>
      <c r="K43" s="127">
        <f t="shared" si="18"/>
        <v>1</v>
      </c>
      <c r="L43" s="127">
        <f t="shared" si="18"/>
        <v>1</v>
      </c>
      <c r="M43" s="127">
        <f t="shared" si="18"/>
        <v>1</v>
      </c>
      <c r="N43" s="127">
        <f t="shared" si="18"/>
        <v>1</v>
      </c>
      <c r="O43" s="127">
        <f t="shared" si="18"/>
        <v>1</v>
      </c>
    </row>
    <row r="48" spans="1:26" x14ac:dyDescent="0.2">
      <c r="A48" s="73" t="s">
        <v>334</v>
      </c>
      <c r="B48" s="73"/>
      <c r="C48" s="73"/>
      <c r="D48" s="73"/>
      <c r="E48" s="74" t="s">
        <v>27</v>
      </c>
      <c r="F48" s="74" t="s">
        <v>28</v>
      </c>
      <c r="G48" s="75" t="s">
        <v>116</v>
      </c>
      <c r="H48" s="75" t="s">
        <v>116</v>
      </c>
      <c r="I48" s="75" t="s">
        <v>116</v>
      </c>
      <c r="J48" s="75" t="s">
        <v>116</v>
      </c>
      <c r="K48" s="75" t="s">
        <v>116</v>
      </c>
      <c r="L48" s="75" t="s">
        <v>116</v>
      </c>
      <c r="M48" s="75" t="s">
        <v>116</v>
      </c>
      <c r="N48" s="75" t="s">
        <v>93</v>
      </c>
      <c r="O48" s="75" t="s">
        <v>93</v>
      </c>
      <c r="Q48" s="96" t="s">
        <v>353</v>
      </c>
      <c r="R48" s="91"/>
      <c r="S48" s="91"/>
      <c r="T48" s="91"/>
      <c r="U48" s="91"/>
      <c r="V48" s="91"/>
      <c r="W48" s="91"/>
      <c r="X48" s="91"/>
      <c r="Y48" s="91"/>
      <c r="Z48" s="91"/>
    </row>
    <row r="49" spans="1:26" x14ac:dyDescent="0.2">
      <c r="A49" s="73"/>
      <c r="B49" s="73"/>
      <c r="C49" s="73"/>
      <c r="D49" s="73"/>
      <c r="E49" s="74" t="s">
        <v>31</v>
      </c>
      <c r="F49" s="74" t="s">
        <v>32</v>
      </c>
      <c r="G49" s="75" t="s">
        <v>116</v>
      </c>
      <c r="H49" s="75" t="s">
        <v>116</v>
      </c>
      <c r="I49" s="75" t="s">
        <v>116</v>
      </c>
      <c r="J49" s="75" t="s">
        <v>116</v>
      </c>
      <c r="K49" s="75" t="s">
        <v>116</v>
      </c>
      <c r="L49" s="75" t="s">
        <v>116</v>
      </c>
      <c r="M49" s="75" t="s">
        <v>116</v>
      </c>
      <c r="N49" s="75" t="s">
        <v>93</v>
      </c>
      <c r="O49" s="75" t="s">
        <v>93</v>
      </c>
      <c r="Q49" s="91"/>
      <c r="R49" s="92" t="s">
        <v>2</v>
      </c>
      <c r="S49" s="92" t="s">
        <v>3</v>
      </c>
      <c r="T49" s="92" t="s">
        <v>4</v>
      </c>
      <c r="U49" s="92" t="s">
        <v>5</v>
      </c>
      <c r="V49" s="92" t="s">
        <v>6</v>
      </c>
      <c r="W49" s="92" t="s">
        <v>7</v>
      </c>
      <c r="X49" s="92" t="s">
        <v>8</v>
      </c>
      <c r="Y49" s="92" t="s">
        <v>9</v>
      </c>
      <c r="Z49" s="92" t="s">
        <v>10</v>
      </c>
    </row>
    <row r="50" spans="1:26" x14ac:dyDescent="0.2">
      <c r="A50" s="73"/>
      <c r="B50" s="73"/>
      <c r="C50" s="73"/>
      <c r="D50" s="73"/>
      <c r="E50" s="74" t="s">
        <v>33</v>
      </c>
      <c r="F50" s="74" t="s">
        <v>34</v>
      </c>
      <c r="G50" s="75" t="s">
        <v>116</v>
      </c>
      <c r="H50" s="75" t="s">
        <v>116</v>
      </c>
      <c r="I50" s="75" t="s">
        <v>116</v>
      </c>
      <c r="J50" s="75" t="s">
        <v>116</v>
      </c>
      <c r="K50" s="75" t="s">
        <v>116</v>
      </c>
      <c r="L50" s="75" t="s">
        <v>116</v>
      </c>
      <c r="M50" s="75" t="s">
        <v>116</v>
      </c>
      <c r="N50" s="75" t="s">
        <v>93</v>
      </c>
      <c r="O50" s="75" t="s">
        <v>93</v>
      </c>
      <c r="Q50" s="92" t="s">
        <v>183</v>
      </c>
      <c r="R50" s="93">
        <v>4621</v>
      </c>
      <c r="S50" s="93">
        <v>5231</v>
      </c>
      <c r="T50" s="93">
        <v>5253</v>
      </c>
      <c r="U50" s="93">
        <v>5458</v>
      </c>
      <c r="V50" s="93">
        <v>5552</v>
      </c>
      <c r="W50" s="93">
        <v>5402</v>
      </c>
      <c r="X50" s="93">
        <v>5469</v>
      </c>
      <c r="Y50" s="93">
        <v>5988</v>
      </c>
      <c r="Z50" s="93">
        <v>5011</v>
      </c>
    </row>
    <row r="51" spans="1:26" x14ac:dyDescent="0.2">
      <c r="A51" s="73"/>
      <c r="B51" s="73"/>
      <c r="C51" s="73"/>
      <c r="D51" s="73"/>
      <c r="E51" s="74" t="s">
        <v>35</v>
      </c>
      <c r="F51" s="74" t="s">
        <v>36</v>
      </c>
      <c r="G51" s="75" t="s">
        <v>116</v>
      </c>
      <c r="H51" s="75" t="s">
        <v>116</v>
      </c>
      <c r="I51" s="75" t="s">
        <v>116</v>
      </c>
      <c r="J51" s="75" t="s">
        <v>116</v>
      </c>
      <c r="K51" s="75" t="s">
        <v>116</v>
      </c>
      <c r="L51" s="75" t="s">
        <v>116</v>
      </c>
      <c r="M51" s="75" t="s">
        <v>116</v>
      </c>
      <c r="N51" s="75" t="s">
        <v>93</v>
      </c>
      <c r="O51" s="75" t="s">
        <v>93</v>
      </c>
      <c r="Q51" s="91" t="s">
        <v>341</v>
      </c>
      <c r="R51" s="93">
        <v>641</v>
      </c>
      <c r="S51" s="93">
        <v>505</v>
      </c>
      <c r="T51" s="93">
        <v>431</v>
      </c>
      <c r="U51" s="93">
        <v>410</v>
      </c>
      <c r="V51" s="93">
        <v>527</v>
      </c>
      <c r="W51" s="93">
        <v>515</v>
      </c>
      <c r="X51" s="93">
        <v>507</v>
      </c>
      <c r="Y51" s="93">
        <v>458</v>
      </c>
      <c r="Z51" s="93">
        <v>407</v>
      </c>
    </row>
    <row r="52" spans="1:26" x14ac:dyDescent="0.2">
      <c r="A52" s="73"/>
      <c r="B52" s="73"/>
      <c r="C52" s="73"/>
      <c r="D52" s="73"/>
      <c r="E52" s="74" t="s">
        <v>37</v>
      </c>
      <c r="F52" s="74" t="s">
        <v>38</v>
      </c>
      <c r="G52" s="75" t="s">
        <v>116</v>
      </c>
      <c r="H52" s="75" t="s">
        <v>116</v>
      </c>
      <c r="I52" s="75" t="s">
        <v>116</v>
      </c>
      <c r="J52" s="75" t="s">
        <v>116</v>
      </c>
      <c r="K52" s="75" t="s">
        <v>116</v>
      </c>
      <c r="L52" s="75" t="s">
        <v>116</v>
      </c>
      <c r="M52" s="75" t="s">
        <v>116</v>
      </c>
      <c r="N52" s="75" t="s">
        <v>93</v>
      </c>
      <c r="O52" s="75" t="s">
        <v>93</v>
      </c>
      <c r="Q52" s="91" t="s">
        <v>177</v>
      </c>
      <c r="R52" s="93">
        <v>883</v>
      </c>
      <c r="S52" s="93">
        <v>546</v>
      </c>
      <c r="T52" s="93">
        <v>460</v>
      </c>
      <c r="U52" s="93">
        <v>438</v>
      </c>
      <c r="V52" s="93">
        <v>462</v>
      </c>
      <c r="W52" s="93">
        <v>346</v>
      </c>
      <c r="X52" s="93">
        <v>388</v>
      </c>
      <c r="Y52" s="93">
        <v>466</v>
      </c>
      <c r="Z52" s="93">
        <v>505</v>
      </c>
    </row>
    <row r="53" spans="1:26" x14ac:dyDescent="0.2">
      <c r="A53" s="73"/>
      <c r="B53" s="73"/>
      <c r="C53" s="73"/>
      <c r="D53" s="73"/>
      <c r="E53" s="74" t="s">
        <v>39</v>
      </c>
      <c r="F53" s="74" t="s">
        <v>40</v>
      </c>
      <c r="G53" s="75" t="s">
        <v>116</v>
      </c>
      <c r="H53" s="75" t="s">
        <v>116</v>
      </c>
      <c r="I53" s="75" t="s">
        <v>116</v>
      </c>
      <c r="J53" s="75" t="s">
        <v>116</v>
      </c>
      <c r="K53" s="75" t="s">
        <v>116</v>
      </c>
      <c r="L53" s="75" t="s">
        <v>116</v>
      </c>
      <c r="M53" s="75" t="s">
        <v>116</v>
      </c>
      <c r="N53" s="75" t="s">
        <v>93</v>
      </c>
      <c r="O53" s="75" t="s">
        <v>93</v>
      </c>
      <c r="Q53" s="96" t="s">
        <v>179</v>
      </c>
      <c r="R53" s="93">
        <v>1</v>
      </c>
      <c r="S53" s="90" t="s">
        <v>116</v>
      </c>
      <c r="T53" s="90" t="s">
        <v>116</v>
      </c>
      <c r="U53" s="93">
        <v>20</v>
      </c>
      <c r="V53" s="93">
        <v>17</v>
      </c>
      <c r="W53" s="93">
        <v>23</v>
      </c>
      <c r="X53" s="93">
        <v>28</v>
      </c>
      <c r="Y53" s="93">
        <v>4</v>
      </c>
      <c r="Z53" s="93">
        <v>12</v>
      </c>
    </row>
    <row r="54" spans="1:26" x14ac:dyDescent="0.2">
      <c r="A54" s="73" t="s">
        <v>314</v>
      </c>
      <c r="B54" s="73"/>
      <c r="C54" s="73"/>
      <c r="D54" s="73" t="s">
        <v>311</v>
      </c>
      <c r="E54" s="74" t="s">
        <v>41</v>
      </c>
      <c r="F54" s="106" t="s">
        <v>42</v>
      </c>
      <c r="G54" s="76">
        <v>2454</v>
      </c>
      <c r="H54" s="76">
        <v>2508</v>
      </c>
      <c r="I54" s="76">
        <v>2772</v>
      </c>
      <c r="J54" s="76">
        <v>2738</v>
      </c>
      <c r="K54" s="76">
        <v>2850</v>
      </c>
      <c r="L54" s="76">
        <v>2757</v>
      </c>
      <c r="M54" s="76">
        <v>2849</v>
      </c>
      <c r="N54" s="76">
        <v>2664</v>
      </c>
      <c r="O54" s="76">
        <v>2697</v>
      </c>
      <c r="Q54" s="91" t="s">
        <v>182</v>
      </c>
      <c r="R54" s="93">
        <v>83</v>
      </c>
      <c r="S54" s="93">
        <v>36</v>
      </c>
      <c r="T54" s="93">
        <v>32</v>
      </c>
      <c r="U54" s="93">
        <v>22</v>
      </c>
      <c r="V54" s="93">
        <v>31</v>
      </c>
      <c r="W54" s="93">
        <v>14</v>
      </c>
      <c r="X54" s="93">
        <v>22</v>
      </c>
      <c r="Y54" s="93">
        <v>49</v>
      </c>
      <c r="Z54" s="93">
        <v>100</v>
      </c>
    </row>
    <row r="55" spans="1:26" x14ac:dyDescent="0.2">
      <c r="A55" s="73"/>
      <c r="B55" s="73"/>
      <c r="C55" s="73"/>
      <c r="D55" s="73"/>
      <c r="E55" s="74" t="s">
        <v>43</v>
      </c>
      <c r="F55" s="74" t="s">
        <v>44</v>
      </c>
      <c r="G55" s="75" t="s">
        <v>116</v>
      </c>
      <c r="H55" s="75" t="s">
        <v>116</v>
      </c>
      <c r="I55" s="75" t="s">
        <v>116</v>
      </c>
      <c r="J55" s="75" t="s">
        <v>116</v>
      </c>
      <c r="K55" s="75" t="s">
        <v>116</v>
      </c>
      <c r="L55" s="75" t="s">
        <v>116</v>
      </c>
      <c r="M55" s="75" t="s">
        <v>116</v>
      </c>
      <c r="N55" s="75" t="s">
        <v>93</v>
      </c>
      <c r="O55" s="75" t="s">
        <v>93</v>
      </c>
      <c r="Q55" s="91" t="s">
        <v>181</v>
      </c>
      <c r="R55" s="93">
        <v>167</v>
      </c>
      <c r="S55" s="93">
        <v>177</v>
      </c>
      <c r="T55" s="93">
        <v>69</v>
      </c>
      <c r="U55" s="93">
        <v>62</v>
      </c>
      <c r="V55" s="93">
        <v>61</v>
      </c>
      <c r="W55" s="93">
        <v>73</v>
      </c>
      <c r="X55" s="93">
        <v>96</v>
      </c>
      <c r="Y55" s="93">
        <v>201</v>
      </c>
      <c r="Z55" s="93">
        <v>306</v>
      </c>
    </row>
    <row r="56" spans="1:26" x14ac:dyDescent="0.2">
      <c r="A56" s="73"/>
      <c r="B56" s="73"/>
      <c r="C56" s="73"/>
      <c r="D56" s="73"/>
      <c r="E56" s="74" t="s">
        <v>45</v>
      </c>
      <c r="F56" s="74" t="s">
        <v>46</v>
      </c>
      <c r="G56" s="76">
        <v>1084</v>
      </c>
      <c r="H56" s="76">
        <v>1057</v>
      </c>
      <c r="I56" s="76">
        <v>1051</v>
      </c>
      <c r="J56" s="76">
        <v>951</v>
      </c>
      <c r="K56" s="76">
        <v>930</v>
      </c>
      <c r="L56" s="76">
        <v>865</v>
      </c>
      <c r="M56" s="76">
        <v>866</v>
      </c>
      <c r="N56" s="76">
        <v>997</v>
      </c>
      <c r="O56" s="76">
        <v>901</v>
      </c>
      <c r="Q56" s="91" t="s">
        <v>180</v>
      </c>
      <c r="R56" s="93">
        <v>23353</v>
      </c>
      <c r="S56" s="93">
        <v>23940</v>
      </c>
      <c r="T56" s="93">
        <v>24077</v>
      </c>
      <c r="U56" s="93">
        <v>24259</v>
      </c>
      <c r="V56" s="93">
        <v>24942</v>
      </c>
      <c r="W56" s="93">
        <v>25440</v>
      </c>
      <c r="X56" s="93">
        <v>25901</v>
      </c>
      <c r="Y56" s="93">
        <v>26371</v>
      </c>
      <c r="Z56" s="93">
        <v>27098</v>
      </c>
    </row>
    <row r="57" spans="1:26" x14ac:dyDescent="0.2">
      <c r="A57" s="73"/>
      <c r="B57" s="73"/>
      <c r="C57" s="73"/>
      <c r="D57" s="73"/>
      <c r="E57" s="74" t="s">
        <v>47</v>
      </c>
      <c r="F57" s="74" t="s">
        <v>48</v>
      </c>
      <c r="G57" s="76">
        <v>4621</v>
      </c>
      <c r="H57" s="76">
        <v>5231</v>
      </c>
      <c r="I57" s="76">
        <v>5253</v>
      </c>
      <c r="J57" s="76">
        <v>5458</v>
      </c>
      <c r="K57" s="76">
        <v>5552</v>
      </c>
      <c r="L57" s="76">
        <v>5402</v>
      </c>
      <c r="M57" s="76">
        <v>5469</v>
      </c>
      <c r="N57" s="76">
        <v>5988</v>
      </c>
      <c r="O57" s="76">
        <v>5011</v>
      </c>
      <c r="Q57" s="93" t="s">
        <v>342</v>
      </c>
      <c r="R57" s="93">
        <f t="shared" ref="R57:Z57" si="19">SUM(R50:R56)</f>
        <v>29749</v>
      </c>
      <c r="S57" s="93">
        <f t="shared" si="19"/>
        <v>30435</v>
      </c>
      <c r="T57" s="93">
        <f t="shared" si="19"/>
        <v>30322</v>
      </c>
      <c r="U57" s="93">
        <f t="shared" si="19"/>
        <v>30669</v>
      </c>
      <c r="V57" s="93">
        <f t="shared" si="19"/>
        <v>31592</v>
      </c>
      <c r="W57" s="93">
        <f t="shared" si="19"/>
        <v>31813</v>
      </c>
      <c r="X57" s="93">
        <f t="shared" si="19"/>
        <v>32411</v>
      </c>
      <c r="Y57" s="93">
        <f t="shared" si="19"/>
        <v>33537</v>
      </c>
      <c r="Z57" s="93">
        <f t="shared" si="19"/>
        <v>33439</v>
      </c>
    </row>
    <row r="58" spans="1:26" x14ac:dyDescent="0.2">
      <c r="A58" s="73"/>
      <c r="B58" s="73"/>
      <c r="C58" s="73"/>
      <c r="D58" s="73"/>
      <c r="E58" s="74" t="s">
        <v>49</v>
      </c>
      <c r="F58" s="74" t="s">
        <v>50</v>
      </c>
      <c r="G58" s="75" t="s">
        <v>116</v>
      </c>
      <c r="H58" s="75" t="s">
        <v>116</v>
      </c>
      <c r="I58" s="75" t="s">
        <v>116</v>
      </c>
      <c r="J58" s="75" t="s">
        <v>116</v>
      </c>
      <c r="K58" s="75" t="s">
        <v>116</v>
      </c>
      <c r="L58" s="75" t="s">
        <v>116</v>
      </c>
      <c r="M58" s="75" t="s">
        <v>116</v>
      </c>
      <c r="N58" s="75" t="s">
        <v>93</v>
      </c>
      <c r="O58" s="75" t="s">
        <v>93</v>
      </c>
      <c r="Q58" s="93" t="s">
        <v>354</v>
      </c>
      <c r="R58" s="94">
        <f t="shared" ref="R58:Z58" si="20">R56/R57</f>
        <v>0.78500117651013479</v>
      </c>
      <c r="S58" s="94">
        <f t="shared" si="20"/>
        <v>0.78659438146870375</v>
      </c>
      <c r="T58" s="94">
        <f t="shared" si="20"/>
        <v>0.79404392850075856</v>
      </c>
      <c r="U58" s="94">
        <f t="shared" si="20"/>
        <v>0.79099416348756069</v>
      </c>
      <c r="V58" s="94">
        <f t="shared" si="20"/>
        <v>0.78950367181564951</v>
      </c>
      <c r="W58" s="94">
        <f t="shared" si="20"/>
        <v>0.79967308961745198</v>
      </c>
      <c r="X58" s="94">
        <f t="shared" si="20"/>
        <v>0.79914226651445497</v>
      </c>
      <c r="Y58" s="94">
        <f t="shared" si="20"/>
        <v>0.78632555088409817</v>
      </c>
      <c r="Z58" s="94">
        <f t="shared" si="20"/>
        <v>0.81037112353838336</v>
      </c>
    </row>
    <row r="59" spans="1:26" x14ac:dyDescent="0.2">
      <c r="A59" s="73"/>
      <c r="B59" s="73"/>
      <c r="C59" s="73"/>
      <c r="D59" s="73"/>
      <c r="E59" s="74" t="s">
        <v>51</v>
      </c>
      <c r="F59" s="74" t="s">
        <v>52</v>
      </c>
      <c r="G59" s="75" t="s">
        <v>116</v>
      </c>
      <c r="H59" s="75" t="s">
        <v>116</v>
      </c>
      <c r="I59" s="75" t="s">
        <v>116</v>
      </c>
      <c r="J59" s="75" t="s">
        <v>116</v>
      </c>
      <c r="K59" s="75" t="s">
        <v>116</v>
      </c>
      <c r="L59" s="75" t="s">
        <v>116</v>
      </c>
      <c r="M59" s="75" t="s">
        <v>116</v>
      </c>
      <c r="N59" s="75" t="s">
        <v>93</v>
      </c>
      <c r="O59" s="75" t="s">
        <v>93</v>
      </c>
    </row>
    <row r="60" spans="1:26" x14ac:dyDescent="0.2">
      <c r="A60" s="73"/>
      <c r="B60" s="73"/>
      <c r="C60" s="73"/>
      <c r="D60" s="73"/>
      <c r="E60" s="74" t="s">
        <v>53</v>
      </c>
      <c r="F60" s="74" t="s">
        <v>54</v>
      </c>
      <c r="G60" s="75" t="s">
        <v>116</v>
      </c>
      <c r="H60" s="75" t="s">
        <v>116</v>
      </c>
      <c r="I60" s="75" t="s">
        <v>116</v>
      </c>
      <c r="J60" s="75" t="s">
        <v>116</v>
      </c>
      <c r="K60" s="75" t="s">
        <v>116</v>
      </c>
      <c r="L60" s="75" t="s">
        <v>116</v>
      </c>
      <c r="M60" s="75" t="s">
        <v>116</v>
      </c>
      <c r="N60" s="75" t="s">
        <v>93</v>
      </c>
      <c r="O60" s="75" t="s">
        <v>93</v>
      </c>
      <c r="Q60" s="124" t="s">
        <v>42</v>
      </c>
      <c r="R60" s="91"/>
      <c r="S60" s="91"/>
      <c r="T60" s="91"/>
      <c r="U60" s="91"/>
      <c r="V60" s="91"/>
      <c r="W60" s="91"/>
      <c r="X60" s="91"/>
      <c r="Y60" s="91"/>
      <c r="Z60" s="91"/>
    </row>
    <row r="61" spans="1:26" x14ac:dyDescent="0.2">
      <c r="A61" s="73"/>
      <c r="B61" s="73"/>
      <c r="C61" s="73"/>
      <c r="D61" s="73"/>
      <c r="E61" s="74" t="s">
        <v>55</v>
      </c>
      <c r="F61" s="74" t="s">
        <v>56</v>
      </c>
      <c r="G61" s="75" t="s">
        <v>116</v>
      </c>
      <c r="H61" s="75" t="s">
        <v>116</v>
      </c>
      <c r="I61" s="75" t="s">
        <v>116</v>
      </c>
      <c r="J61" s="75" t="s">
        <v>116</v>
      </c>
      <c r="K61" s="75" t="s">
        <v>116</v>
      </c>
      <c r="L61" s="75" t="s">
        <v>116</v>
      </c>
      <c r="M61" s="75" t="s">
        <v>116</v>
      </c>
      <c r="N61" s="75" t="s">
        <v>93</v>
      </c>
      <c r="O61" s="75" t="s">
        <v>93</v>
      </c>
      <c r="Q61" s="91"/>
      <c r="R61" s="92" t="s">
        <v>2</v>
      </c>
      <c r="S61" s="92" t="s">
        <v>3</v>
      </c>
      <c r="T61" s="92" t="s">
        <v>4</v>
      </c>
      <c r="U61" s="92" t="s">
        <v>5</v>
      </c>
      <c r="V61" s="92" t="s">
        <v>6</v>
      </c>
      <c r="W61" s="92" t="s">
        <v>7</v>
      </c>
      <c r="X61" s="92" t="s">
        <v>8</v>
      </c>
      <c r="Y61" s="92" t="s">
        <v>9</v>
      </c>
      <c r="Z61" s="92" t="s">
        <v>10</v>
      </c>
    </row>
    <row r="62" spans="1:26" x14ac:dyDescent="0.2">
      <c r="A62" s="73"/>
      <c r="B62" s="73"/>
      <c r="C62" s="73"/>
      <c r="D62" s="73"/>
      <c r="E62" s="74" t="s">
        <v>57</v>
      </c>
      <c r="F62" s="74" t="s">
        <v>58</v>
      </c>
      <c r="G62" s="75" t="s">
        <v>116</v>
      </c>
      <c r="H62" s="75" t="s">
        <v>116</v>
      </c>
      <c r="I62" s="75" t="s">
        <v>116</v>
      </c>
      <c r="J62" s="75" t="s">
        <v>116</v>
      </c>
      <c r="K62" s="75" t="s">
        <v>116</v>
      </c>
      <c r="L62" s="75" t="s">
        <v>116</v>
      </c>
      <c r="M62" s="75" t="s">
        <v>116</v>
      </c>
      <c r="N62" s="75" t="s">
        <v>93</v>
      </c>
      <c r="O62" s="75" t="s">
        <v>93</v>
      </c>
      <c r="Q62" s="92" t="s">
        <v>183</v>
      </c>
      <c r="R62" s="93">
        <v>2454</v>
      </c>
      <c r="S62" s="93">
        <v>2508</v>
      </c>
      <c r="T62" s="93">
        <v>2772</v>
      </c>
      <c r="U62" s="93">
        <v>2738</v>
      </c>
      <c r="V62" s="93">
        <v>2850</v>
      </c>
      <c r="W62" s="93">
        <v>2757</v>
      </c>
      <c r="X62" s="93">
        <v>2849</v>
      </c>
      <c r="Y62" s="93">
        <v>2664</v>
      </c>
      <c r="Z62" s="93">
        <v>2697</v>
      </c>
    </row>
    <row r="63" spans="1:26" x14ac:dyDescent="0.2">
      <c r="A63" s="73"/>
      <c r="B63" s="73"/>
      <c r="C63" s="73"/>
      <c r="D63" s="73"/>
      <c r="E63" s="74" t="s">
        <v>59</v>
      </c>
      <c r="F63" s="74" t="s">
        <v>60</v>
      </c>
      <c r="G63" s="75" t="s">
        <v>116</v>
      </c>
      <c r="H63" s="75" t="s">
        <v>116</v>
      </c>
      <c r="I63" s="75" t="s">
        <v>116</v>
      </c>
      <c r="J63" s="75" t="s">
        <v>116</v>
      </c>
      <c r="K63" s="75" t="s">
        <v>116</v>
      </c>
      <c r="L63" s="75" t="s">
        <v>116</v>
      </c>
      <c r="M63" s="75" t="s">
        <v>116</v>
      </c>
      <c r="N63" s="75" t="s">
        <v>93</v>
      </c>
      <c r="O63" s="75" t="s">
        <v>93</v>
      </c>
      <c r="Q63" s="91" t="s">
        <v>341</v>
      </c>
      <c r="R63" s="95">
        <v>15854</v>
      </c>
      <c r="S63" s="95">
        <v>15102</v>
      </c>
      <c r="T63" s="95">
        <v>13978</v>
      </c>
      <c r="U63" s="95">
        <v>15757</v>
      </c>
      <c r="V63" s="95">
        <v>14588</v>
      </c>
      <c r="W63" s="95">
        <v>15692</v>
      </c>
      <c r="X63" s="95">
        <v>13748</v>
      </c>
      <c r="Y63" s="95">
        <v>15567</v>
      </c>
      <c r="Z63" s="95">
        <v>15971</v>
      </c>
    </row>
    <row r="64" spans="1:26" x14ac:dyDescent="0.2">
      <c r="A64" s="73"/>
      <c r="B64" s="73"/>
      <c r="C64" s="73"/>
      <c r="D64" s="73"/>
      <c r="E64" s="74" t="s">
        <v>61</v>
      </c>
      <c r="F64" s="74" t="s">
        <v>62</v>
      </c>
      <c r="G64" s="75" t="s">
        <v>116</v>
      </c>
      <c r="H64" s="75" t="s">
        <v>116</v>
      </c>
      <c r="I64" s="75" t="s">
        <v>116</v>
      </c>
      <c r="J64" s="75" t="s">
        <v>116</v>
      </c>
      <c r="K64" s="75" t="s">
        <v>116</v>
      </c>
      <c r="L64" s="75" t="s">
        <v>116</v>
      </c>
      <c r="M64" s="75" t="s">
        <v>116</v>
      </c>
      <c r="N64" s="75" t="s">
        <v>93</v>
      </c>
      <c r="O64" s="75" t="s">
        <v>93</v>
      </c>
      <c r="Q64" s="91" t="s">
        <v>177</v>
      </c>
      <c r="R64" s="93">
        <v>3047</v>
      </c>
      <c r="S64" s="93">
        <v>3543</v>
      </c>
      <c r="T64" s="93">
        <v>3561</v>
      </c>
      <c r="U64" s="93">
        <v>3452</v>
      </c>
      <c r="V64" s="93">
        <v>3391</v>
      </c>
      <c r="W64" s="93">
        <v>3036</v>
      </c>
      <c r="X64" s="93">
        <v>2694</v>
      </c>
      <c r="Y64" s="93">
        <v>3094</v>
      </c>
      <c r="Z64" s="93">
        <v>2991</v>
      </c>
    </row>
    <row r="65" spans="1:26" x14ac:dyDescent="0.2">
      <c r="A65" s="73"/>
      <c r="B65" s="73"/>
      <c r="C65" s="73"/>
      <c r="D65" s="73"/>
      <c r="E65" s="74" t="s">
        <v>63</v>
      </c>
      <c r="F65" s="74" t="s">
        <v>64</v>
      </c>
      <c r="G65" s="75" t="s">
        <v>116</v>
      </c>
      <c r="H65" s="75" t="s">
        <v>116</v>
      </c>
      <c r="I65" s="75" t="s">
        <v>116</v>
      </c>
      <c r="J65" s="75" t="s">
        <v>116</v>
      </c>
      <c r="K65" s="75" t="s">
        <v>116</v>
      </c>
      <c r="L65" s="75" t="s">
        <v>116</v>
      </c>
      <c r="M65" s="75" t="s">
        <v>116</v>
      </c>
      <c r="N65" s="75" t="s">
        <v>93</v>
      </c>
      <c r="O65" s="75" t="s">
        <v>93</v>
      </c>
      <c r="Q65" s="96" t="s">
        <v>179</v>
      </c>
      <c r="R65" s="93">
        <v>83</v>
      </c>
      <c r="S65" s="93">
        <v>91</v>
      </c>
      <c r="T65" s="93">
        <v>105</v>
      </c>
      <c r="U65" s="93">
        <v>243</v>
      </c>
      <c r="V65" s="93">
        <v>354</v>
      </c>
      <c r="W65" s="93">
        <v>349</v>
      </c>
      <c r="X65" s="93">
        <v>285</v>
      </c>
      <c r="Y65" s="93">
        <v>216</v>
      </c>
      <c r="Z65" s="93">
        <v>280</v>
      </c>
    </row>
    <row r="66" spans="1:26" x14ac:dyDescent="0.2">
      <c r="Q66" s="91" t="s">
        <v>182</v>
      </c>
      <c r="R66" s="93">
        <v>248</v>
      </c>
      <c r="S66" s="93">
        <v>215</v>
      </c>
      <c r="T66" s="93">
        <v>387</v>
      </c>
      <c r="U66" s="93">
        <v>640</v>
      </c>
      <c r="V66" s="93">
        <v>770</v>
      </c>
      <c r="W66" s="93">
        <v>856</v>
      </c>
      <c r="X66" s="93">
        <v>574</v>
      </c>
      <c r="Y66" s="93">
        <v>555</v>
      </c>
      <c r="Z66" s="93">
        <v>597</v>
      </c>
    </row>
    <row r="67" spans="1:26" x14ac:dyDescent="0.2">
      <c r="A67" s="73" t="s">
        <v>335</v>
      </c>
      <c r="B67" s="73"/>
      <c r="C67" s="73"/>
      <c r="D67" s="73" t="s">
        <v>170</v>
      </c>
      <c r="E67" s="74" t="s">
        <v>27</v>
      </c>
      <c r="F67" s="74" t="s">
        <v>28</v>
      </c>
      <c r="G67" s="76">
        <v>49</v>
      </c>
      <c r="H67" s="76">
        <v>50</v>
      </c>
      <c r="I67" s="76">
        <v>47</v>
      </c>
      <c r="J67" s="76">
        <v>48</v>
      </c>
      <c r="K67" s="76">
        <v>46</v>
      </c>
      <c r="L67" s="76">
        <v>42</v>
      </c>
      <c r="M67" s="76">
        <v>32</v>
      </c>
      <c r="N67" s="76">
        <v>28</v>
      </c>
      <c r="O67" s="76">
        <v>31</v>
      </c>
      <c r="P67" t="s">
        <v>181</v>
      </c>
      <c r="Q67" s="91" t="s">
        <v>181</v>
      </c>
      <c r="R67" s="93">
        <v>4043</v>
      </c>
      <c r="S67" s="93">
        <v>4560</v>
      </c>
      <c r="T67" s="93">
        <v>3722</v>
      </c>
      <c r="U67" s="93">
        <v>3662</v>
      </c>
      <c r="V67" s="93">
        <v>3578</v>
      </c>
      <c r="W67" s="93">
        <v>3610</v>
      </c>
      <c r="X67" s="93">
        <v>3462</v>
      </c>
      <c r="Y67" s="93">
        <v>3412</v>
      </c>
      <c r="Z67" s="93">
        <v>4208</v>
      </c>
    </row>
    <row r="68" spans="1:26" x14ac:dyDescent="0.2">
      <c r="A68" s="73"/>
      <c r="B68" s="73"/>
      <c r="C68" s="73"/>
      <c r="D68" s="73" t="s">
        <v>170</v>
      </c>
      <c r="E68" s="74" t="s">
        <v>31</v>
      </c>
      <c r="F68" s="74" t="s">
        <v>32</v>
      </c>
      <c r="G68" s="76">
        <v>472</v>
      </c>
      <c r="H68" s="76">
        <v>488</v>
      </c>
      <c r="I68" s="76">
        <v>589</v>
      </c>
      <c r="J68" s="76">
        <v>561</v>
      </c>
      <c r="K68" s="76">
        <v>494</v>
      </c>
      <c r="L68" s="76">
        <v>663</v>
      </c>
      <c r="M68" s="76">
        <v>602</v>
      </c>
      <c r="N68" s="76">
        <v>755</v>
      </c>
      <c r="O68" s="76">
        <v>583</v>
      </c>
      <c r="Q68" s="91" t="s">
        <v>180</v>
      </c>
      <c r="R68" s="93">
        <v>8321</v>
      </c>
      <c r="S68" s="93">
        <v>8239</v>
      </c>
      <c r="T68" s="93">
        <v>7790</v>
      </c>
      <c r="U68" s="93">
        <v>7784</v>
      </c>
      <c r="V68" s="93">
        <v>8157</v>
      </c>
      <c r="W68" s="93">
        <v>8356</v>
      </c>
      <c r="X68" s="93">
        <v>8346</v>
      </c>
      <c r="Y68" s="93">
        <v>8047</v>
      </c>
      <c r="Z68" s="93">
        <v>8263</v>
      </c>
    </row>
    <row r="69" spans="1:26" x14ac:dyDescent="0.2">
      <c r="A69" s="73"/>
      <c r="B69" s="73"/>
      <c r="C69" s="73"/>
      <c r="D69" s="73" t="s">
        <v>170</v>
      </c>
      <c r="E69" s="74" t="s">
        <v>33</v>
      </c>
      <c r="F69" s="74" t="s">
        <v>34</v>
      </c>
      <c r="G69" s="76">
        <v>6</v>
      </c>
      <c r="H69" s="76">
        <v>5</v>
      </c>
      <c r="I69" s="76">
        <v>6</v>
      </c>
      <c r="J69" s="76">
        <v>7</v>
      </c>
      <c r="K69" s="76">
        <v>6</v>
      </c>
      <c r="L69" s="76">
        <v>8</v>
      </c>
      <c r="M69" s="76">
        <v>8</v>
      </c>
      <c r="N69" s="76">
        <v>7</v>
      </c>
      <c r="O69" s="76">
        <v>7</v>
      </c>
      <c r="Q69" s="91" t="s">
        <v>342</v>
      </c>
      <c r="R69" s="93">
        <f>SUM(R62:R68)</f>
        <v>34050</v>
      </c>
      <c r="S69" s="93">
        <f t="shared" ref="S69:Z69" si="21">SUM(S62:S68)</f>
        <v>34258</v>
      </c>
      <c r="T69" s="93">
        <f t="shared" si="21"/>
        <v>32315</v>
      </c>
      <c r="U69" s="93">
        <f t="shared" si="21"/>
        <v>34276</v>
      </c>
      <c r="V69" s="93">
        <f t="shared" si="21"/>
        <v>33688</v>
      </c>
      <c r="W69" s="93">
        <f t="shared" si="21"/>
        <v>34656</v>
      </c>
      <c r="X69" s="93">
        <f t="shared" si="21"/>
        <v>31958</v>
      </c>
      <c r="Y69" s="93">
        <f t="shared" si="21"/>
        <v>33555</v>
      </c>
      <c r="Z69" s="93">
        <f t="shared" si="21"/>
        <v>35007</v>
      </c>
    </row>
    <row r="70" spans="1:26" x14ac:dyDescent="0.2">
      <c r="A70" s="73"/>
      <c r="B70" s="73"/>
      <c r="C70" s="73"/>
      <c r="D70" s="73" t="s">
        <v>170</v>
      </c>
      <c r="E70" s="74" t="s">
        <v>35</v>
      </c>
      <c r="F70" s="74" t="s">
        <v>36</v>
      </c>
      <c r="G70" s="76">
        <v>4</v>
      </c>
      <c r="H70" s="76">
        <v>91</v>
      </c>
      <c r="I70" s="76">
        <v>57</v>
      </c>
      <c r="J70" s="76">
        <v>54</v>
      </c>
      <c r="K70" s="76">
        <v>29</v>
      </c>
      <c r="L70" s="76">
        <v>40</v>
      </c>
      <c r="M70" s="76">
        <v>16</v>
      </c>
      <c r="N70" s="76">
        <v>46</v>
      </c>
      <c r="O70" s="76">
        <v>58</v>
      </c>
      <c r="Q70" s="91" t="s">
        <v>354</v>
      </c>
      <c r="R70" s="94">
        <f>R68/R69</f>
        <v>0.24437591776798825</v>
      </c>
      <c r="S70" s="94">
        <f>S68/S69</f>
        <v>0.24049856967715569</v>
      </c>
      <c r="T70" s="94">
        <f t="shared" ref="T70:Z70" si="22">T68/T69</f>
        <v>0.24106452112022281</v>
      </c>
      <c r="U70" s="94">
        <f t="shared" si="22"/>
        <v>0.22709767767534134</v>
      </c>
      <c r="V70" s="94">
        <f t="shared" si="22"/>
        <v>0.24213369745903585</v>
      </c>
      <c r="W70" s="94">
        <f t="shared" si="22"/>
        <v>0.24111265004616805</v>
      </c>
      <c r="X70" s="94">
        <f t="shared" si="22"/>
        <v>0.2611552662870017</v>
      </c>
      <c r="Y70" s="94">
        <f t="shared" si="22"/>
        <v>0.23981522872895247</v>
      </c>
      <c r="Z70" s="94">
        <f t="shared" si="22"/>
        <v>0.2360385065843974</v>
      </c>
    </row>
    <row r="71" spans="1:26" x14ac:dyDescent="0.2">
      <c r="A71" s="73"/>
      <c r="B71" s="73"/>
      <c r="C71" s="73"/>
      <c r="D71" s="73" t="s">
        <v>170</v>
      </c>
      <c r="E71" s="74" t="s">
        <v>37</v>
      </c>
      <c r="F71" s="74" t="s">
        <v>38</v>
      </c>
      <c r="G71" s="76">
        <v>8</v>
      </c>
      <c r="H71" s="76">
        <v>25</v>
      </c>
      <c r="I71" s="76">
        <v>65</v>
      </c>
      <c r="J71" s="76">
        <v>127</v>
      </c>
      <c r="K71" s="76">
        <v>160</v>
      </c>
      <c r="L71" s="76">
        <v>91</v>
      </c>
      <c r="M71" s="76">
        <v>152</v>
      </c>
      <c r="N71" s="76">
        <v>122</v>
      </c>
      <c r="O71" s="76">
        <v>186</v>
      </c>
    </row>
    <row r="72" spans="1:26" x14ac:dyDescent="0.2">
      <c r="A72" s="73"/>
      <c r="B72" s="73"/>
      <c r="C72" s="73"/>
      <c r="D72" s="73" t="s">
        <v>170</v>
      </c>
      <c r="E72" s="74" t="s">
        <v>39</v>
      </c>
      <c r="F72" s="74" t="s">
        <v>40</v>
      </c>
      <c r="G72" s="76">
        <v>5</v>
      </c>
      <c r="H72" s="76">
        <v>7</v>
      </c>
      <c r="I72" s="76">
        <v>1</v>
      </c>
      <c r="J72" s="75" t="s">
        <v>116</v>
      </c>
      <c r="K72" s="76">
        <v>4</v>
      </c>
      <c r="L72" s="76">
        <v>2</v>
      </c>
      <c r="M72" s="75" t="s">
        <v>116</v>
      </c>
      <c r="N72" s="76">
        <v>4</v>
      </c>
      <c r="O72" s="76">
        <v>5</v>
      </c>
    </row>
    <row r="73" spans="1:26" x14ac:dyDescent="0.2">
      <c r="A73" s="77" t="s">
        <v>313</v>
      </c>
      <c r="B73" s="77"/>
      <c r="C73" s="77"/>
      <c r="D73" s="77" t="s">
        <v>170</v>
      </c>
      <c r="E73" s="78" t="s">
        <v>41</v>
      </c>
      <c r="F73" s="106" t="s">
        <v>42</v>
      </c>
      <c r="G73" s="76">
        <v>3047</v>
      </c>
      <c r="H73" s="76">
        <v>3543</v>
      </c>
      <c r="I73" s="76">
        <v>3561</v>
      </c>
      <c r="J73" s="76">
        <v>3452</v>
      </c>
      <c r="K73" s="76">
        <v>3391</v>
      </c>
      <c r="L73" s="76">
        <v>3036</v>
      </c>
      <c r="M73" s="76">
        <v>2694</v>
      </c>
      <c r="N73" s="76">
        <v>3094</v>
      </c>
      <c r="O73" s="76">
        <v>2991</v>
      </c>
    </row>
    <row r="74" spans="1:26" x14ac:dyDescent="0.2">
      <c r="A74" s="73"/>
      <c r="B74" s="73"/>
      <c r="C74" s="73"/>
      <c r="D74" s="73" t="s">
        <v>170</v>
      </c>
      <c r="E74" s="74" t="s">
        <v>43</v>
      </c>
      <c r="F74" s="74" t="s">
        <v>44</v>
      </c>
      <c r="G74" s="76">
        <v>31</v>
      </c>
      <c r="H74" s="76">
        <v>47</v>
      </c>
      <c r="I74" s="76">
        <v>100</v>
      </c>
      <c r="J74" s="76">
        <v>44</v>
      </c>
      <c r="K74" s="76">
        <v>30</v>
      </c>
      <c r="L74" s="76">
        <v>27</v>
      </c>
      <c r="M74" s="76">
        <v>23</v>
      </c>
      <c r="N74" s="76">
        <v>41</v>
      </c>
      <c r="O74" s="76">
        <v>45</v>
      </c>
    </row>
    <row r="75" spans="1:26" x14ac:dyDescent="0.2">
      <c r="A75" s="73"/>
      <c r="B75" s="73"/>
      <c r="C75" s="73"/>
      <c r="D75" s="73" t="s">
        <v>170</v>
      </c>
      <c r="E75" s="74" t="s">
        <v>45</v>
      </c>
      <c r="F75" s="74" t="s">
        <v>46</v>
      </c>
      <c r="G75" s="76">
        <v>31</v>
      </c>
      <c r="H75" s="76">
        <v>356</v>
      </c>
      <c r="I75" s="76">
        <v>590</v>
      </c>
      <c r="J75" s="76">
        <v>530</v>
      </c>
      <c r="K75" s="76">
        <v>538</v>
      </c>
      <c r="L75" s="76">
        <v>573</v>
      </c>
      <c r="M75" s="76">
        <v>639</v>
      </c>
      <c r="N75" s="76">
        <v>601</v>
      </c>
      <c r="O75" s="76">
        <v>539</v>
      </c>
    </row>
    <row r="76" spans="1:26" x14ac:dyDescent="0.2">
      <c r="A76" s="73"/>
      <c r="B76" s="73"/>
      <c r="C76" s="73"/>
      <c r="D76" s="73" t="s">
        <v>170</v>
      </c>
      <c r="E76" s="74" t="s">
        <v>47</v>
      </c>
      <c r="F76" s="74" t="s">
        <v>48</v>
      </c>
      <c r="G76" s="76">
        <v>883</v>
      </c>
      <c r="H76" s="76">
        <v>546</v>
      </c>
      <c r="I76" s="76">
        <v>460</v>
      </c>
      <c r="J76" s="76">
        <v>438</v>
      </c>
      <c r="K76" s="76">
        <v>462</v>
      </c>
      <c r="L76" s="76">
        <v>346</v>
      </c>
      <c r="M76" s="76">
        <v>388</v>
      </c>
      <c r="N76" s="76">
        <v>466</v>
      </c>
      <c r="O76" s="76">
        <v>505</v>
      </c>
    </row>
    <row r="77" spans="1:26" x14ac:dyDescent="0.2">
      <c r="A77" s="73"/>
      <c r="B77" s="73"/>
      <c r="C77" s="73"/>
      <c r="D77" s="73" t="s">
        <v>170</v>
      </c>
      <c r="E77" s="74" t="s">
        <v>49</v>
      </c>
      <c r="F77" s="74" t="s">
        <v>50</v>
      </c>
      <c r="G77" s="76">
        <v>12</v>
      </c>
      <c r="H77" s="76">
        <v>6</v>
      </c>
      <c r="I77" s="76">
        <v>3</v>
      </c>
      <c r="J77" s="76">
        <v>2</v>
      </c>
      <c r="K77" s="76">
        <v>4</v>
      </c>
      <c r="L77" s="76">
        <v>4</v>
      </c>
      <c r="M77" s="76">
        <v>8</v>
      </c>
      <c r="N77" s="76">
        <v>3</v>
      </c>
      <c r="O77" s="76">
        <v>5</v>
      </c>
    </row>
    <row r="78" spans="1:26" x14ac:dyDescent="0.2">
      <c r="A78" s="73"/>
      <c r="B78" s="73"/>
      <c r="C78" s="73"/>
      <c r="D78" s="73" t="s">
        <v>170</v>
      </c>
      <c r="E78" s="74" t="s">
        <v>51</v>
      </c>
      <c r="F78" s="74" t="s">
        <v>52</v>
      </c>
      <c r="G78" s="75" t="s">
        <v>116</v>
      </c>
      <c r="H78" s="75" t="s">
        <v>116</v>
      </c>
      <c r="I78" s="76">
        <v>5</v>
      </c>
      <c r="J78" s="76">
        <v>4</v>
      </c>
      <c r="K78" s="75" t="s">
        <v>116</v>
      </c>
      <c r="L78" s="75" t="s">
        <v>116</v>
      </c>
      <c r="M78" s="75" t="s">
        <v>116</v>
      </c>
      <c r="N78" s="75" t="s">
        <v>93</v>
      </c>
      <c r="O78" s="75" t="s">
        <v>93</v>
      </c>
      <c r="Z78" s="3"/>
    </row>
    <row r="79" spans="1:26" x14ac:dyDescent="0.2">
      <c r="A79" s="73"/>
      <c r="B79" s="73"/>
      <c r="C79" s="73"/>
      <c r="D79" s="73" t="s">
        <v>170</v>
      </c>
      <c r="E79" s="74" t="s">
        <v>53</v>
      </c>
      <c r="F79" s="74" t="s">
        <v>54</v>
      </c>
      <c r="G79" s="75" t="s">
        <v>116</v>
      </c>
      <c r="H79" s="76">
        <v>0</v>
      </c>
      <c r="I79" s="76">
        <v>1</v>
      </c>
      <c r="J79" s="76">
        <v>4</v>
      </c>
      <c r="K79" s="76">
        <v>3</v>
      </c>
      <c r="L79" s="76">
        <v>1</v>
      </c>
      <c r="M79" s="75" t="s">
        <v>116</v>
      </c>
      <c r="N79" s="76">
        <v>1</v>
      </c>
      <c r="O79" s="76">
        <v>1</v>
      </c>
    </row>
    <row r="80" spans="1:26" x14ac:dyDescent="0.2">
      <c r="A80" s="73"/>
      <c r="B80" s="73"/>
      <c r="C80" s="73"/>
      <c r="D80" s="73" t="s">
        <v>170</v>
      </c>
      <c r="E80" s="74" t="s">
        <v>55</v>
      </c>
      <c r="F80" s="74" t="s">
        <v>56</v>
      </c>
      <c r="G80" s="76">
        <v>33</v>
      </c>
      <c r="H80" s="76">
        <v>46</v>
      </c>
      <c r="I80" s="76">
        <v>55</v>
      </c>
      <c r="J80" s="76">
        <v>53</v>
      </c>
      <c r="K80" s="76">
        <v>35</v>
      </c>
      <c r="L80" s="76">
        <v>34</v>
      </c>
      <c r="M80" s="76">
        <v>30</v>
      </c>
      <c r="N80" s="76">
        <v>31</v>
      </c>
      <c r="O80" s="76">
        <v>37</v>
      </c>
    </row>
    <row r="81" spans="1:15" x14ac:dyDescent="0.2">
      <c r="A81" s="73"/>
      <c r="B81" s="73"/>
      <c r="C81" s="73"/>
      <c r="D81" s="73" t="s">
        <v>170</v>
      </c>
      <c r="E81" s="74" t="s">
        <v>57</v>
      </c>
      <c r="F81" s="74" t="s">
        <v>58</v>
      </c>
      <c r="G81" s="76">
        <v>0</v>
      </c>
      <c r="H81" s="75" t="s">
        <v>116</v>
      </c>
      <c r="I81" s="76">
        <v>2</v>
      </c>
      <c r="J81" s="76">
        <v>0</v>
      </c>
      <c r="K81" s="75" t="s">
        <v>116</v>
      </c>
      <c r="L81" s="75" t="s">
        <v>116</v>
      </c>
      <c r="M81" s="75" t="s">
        <v>116</v>
      </c>
      <c r="N81" s="76">
        <v>0</v>
      </c>
      <c r="O81" s="76">
        <v>0</v>
      </c>
    </row>
    <row r="82" spans="1:15" x14ac:dyDescent="0.2">
      <c r="A82" s="73"/>
      <c r="B82" s="73"/>
      <c r="C82" s="73"/>
      <c r="D82" s="73" t="s">
        <v>170</v>
      </c>
      <c r="E82" s="74" t="s">
        <v>59</v>
      </c>
      <c r="F82" s="74" t="s">
        <v>60</v>
      </c>
      <c r="G82" s="76">
        <v>9</v>
      </c>
      <c r="H82" s="76">
        <v>10</v>
      </c>
      <c r="I82" s="76">
        <v>13</v>
      </c>
      <c r="J82" s="76">
        <v>19</v>
      </c>
      <c r="K82" s="76">
        <v>14</v>
      </c>
      <c r="L82" s="76">
        <v>12</v>
      </c>
      <c r="M82" s="76">
        <v>13</v>
      </c>
      <c r="N82" s="76">
        <v>13</v>
      </c>
      <c r="O82" s="76">
        <v>9</v>
      </c>
    </row>
    <row r="83" spans="1:15" x14ac:dyDescent="0.2">
      <c r="A83" s="73"/>
      <c r="B83" s="73"/>
      <c r="C83" s="73"/>
      <c r="D83" s="73" t="s">
        <v>170</v>
      </c>
      <c r="E83" s="74" t="s">
        <v>61</v>
      </c>
      <c r="F83" s="74" t="s">
        <v>62</v>
      </c>
      <c r="G83" s="76">
        <v>4</v>
      </c>
      <c r="H83" s="76">
        <v>5</v>
      </c>
      <c r="I83" s="76">
        <v>3</v>
      </c>
      <c r="J83" s="76">
        <v>3</v>
      </c>
      <c r="K83" s="76">
        <v>2</v>
      </c>
      <c r="L83" s="76">
        <v>2</v>
      </c>
      <c r="M83" s="76">
        <v>0</v>
      </c>
      <c r="N83" s="75" t="s">
        <v>93</v>
      </c>
      <c r="O83" s="76">
        <v>2</v>
      </c>
    </row>
    <row r="84" spans="1:15" x14ac:dyDescent="0.2">
      <c r="A84" s="73"/>
      <c r="B84" s="73"/>
      <c r="C84" s="73"/>
      <c r="D84" s="73" t="s">
        <v>170</v>
      </c>
      <c r="E84" s="74" t="s">
        <v>63</v>
      </c>
      <c r="F84" s="74" t="s">
        <v>64</v>
      </c>
      <c r="G84" s="76">
        <v>5</v>
      </c>
      <c r="H84" s="76">
        <v>3</v>
      </c>
      <c r="I84" s="76">
        <v>2</v>
      </c>
      <c r="J84" s="76">
        <v>3</v>
      </c>
      <c r="K84" s="76">
        <v>4</v>
      </c>
      <c r="L84" s="76">
        <v>3</v>
      </c>
      <c r="M84" s="76">
        <v>4</v>
      </c>
      <c r="N84" s="76">
        <v>4</v>
      </c>
      <c r="O84" s="76">
        <v>4</v>
      </c>
    </row>
    <row r="86" spans="1:15" x14ac:dyDescent="0.2">
      <c r="A86" s="73" t="s">
        <v>336</v>
      </c>
      <c r="B86" s="73"/>
      <c r="C86" s="73"/>
      <c r="D86" s="73"/>
      <c r="E86" s="74" t="s">
        <v>27</v>
      </c>
      <c r="F86" s="74" t="s">
        <v>28</v>
      </c>
      <c r="G86" s="76">
        <v>900</v>
      </c>
      <c r="H86" s="76">
        <v>1019</v>
      </c>
      <c r="I86" s="76">
        <v>930</v>
      </c>
      <c r="J86" s="76">
        <v>1046</v>
      </c>
      <c r="K86" s="76">
        <v>968</v>
      </c>
      <c r="L86" s="76">
        <v>1039</v>
      </c>
      <c r="M86" s="76">
        <v>973</v>
      </c>
      <c r="N86" s="76">
        <v>726</v>
      </c>
      <c r="O86" s="76">
        <v>851</v>
      </c>
    </row>
    <row r="87" spans="1:15" x14ac:dyDescent="0.2">
      <c r="A87" s="73"/>
      <c r="B87" s="73"/>
      <c r="C87" s="73"/>
      <c r="D87" s="73"/>
      <c r="E87" s="74" t="s">
        <v>31</v>
      </c>
      <c r="F87" s="74" t="s">
        <v>32</v>
      </c>
      <c r="G87" s="76">
        <v>1220</v>
      </c>
      <c r="H87" s="76">
        <v>1105</v>
      </c>
      <c r="I87" s="76">
        <v>1014</v>
      </c>
      <c r="J87" s="76">
        <v>937</v>
      </c>
      <c r="K87" s="76">
        <v>904</v>
      </c>
      <c r="L87" s="76">
        <v>935</v>
      </c>
      <c r="M87" s="76">
        <v>1038</v>
      </c>
      <c r="N87" s="76">
        <v>1074</v>
      </c>
      <c r="O87" s="76">
        <v>1054</v>
      </c>
    </row>
    <row r="88" spans="1:15" x14ac:dyDescent="0.2">
      <c r="A88" s="73"/>
      <c r="B88" s="73"/>
      <c r="C88" s="73"/>
      <c r="D88" s="73"/>
      <c r="E88" s="74" t="s">
        <v>33</v>
      </c>
      <c r="F88" s="74" t="s">
        <v>34</v>
      </c>
      <c r="G88" s="76">
        <v>17</v>
      </c>
      <c r="H88" s="76">
        <v>19</v>
      </c>
      <c r="I88" s="76">
        <v>11</v>
      </c>
      <c r="J88" s="76">
        <v>19</v>
      </c>
      <c r="K88" s="76">
        <v>21</v>
      </c>
      <c r="L88" s="76">
        <v>25</v>
      </c>
      <c r="M88" s="76">
        <v>22</v>
      </c>
      <c r="N88" s="76">
        <v>16</v>
      </c>
      <c r="O88" s="76">
        <v>13</v>
      </c>
    </row>
    <row r="89" spans="1:15" x14ac:dyDescent="0.2">
      <c r="A89" s="73"/>
      <c r="B89" s="73"/>
      <c r="C89" s="73"/>
      <c r="D89" s="73"/>
      <c r="E89" s="74" t="s">
        <v>35</v>
      </c>
      <c r="F89" s="74" t="s">
        <v>36</v>
      </c>
      <c r="G89" s="76">
        <v>161</v>
      </c>
      <c r="H89" s="76">
        <v>148</v>
      </c>
      <c r="I89" s="76">
        <v>140</v>
      </c>
      <c r="J89" s="76">
        <v>92</v>
      </c>
      <c r="K89" s="76">
        <v>97</v>
      </c>
      <c r="L89" s="76">
        <v>105</v>
      </c>
      <c r="M89" s="76">
        <v>117</v>
      </c>
      <c r="N89" s="76">
        <v>94</v>
      </c>
      <c r="O89" s="76">
        <v>102</v>
      </c>
    </row>
    <row r="90" spans="1:15" x14ac:dyDescent="0.2">
      <c r="A90" s="73"/>
      <c r="B90" s="73"/>
      <c r="C90" s="73"/>
      <c r="D90" s="73"/>
      <c r="E90" s="74" t="s">
        <v>37</v>
      </c>
      <c r="F90" s="74" t="s">
        <v>38</v>
      </c>
      <c r="G90" s="76">
        <v>1027</v>
      </c>
      <c r="H90" s="76">
        <v>716</v>
      </c>
      <c r="I90" s="76">
        <v>434</v>
      </c>
      <c r="J90" s="76">
        <v>222</v>
      </c>
      <c r="K90" s="76">
        <v>61</v>
      </c>
      <c r="L90" s="76">
        <v>70</v>
      </c>
      <c r="M90" s="76">
        <v>91</v>
      </c>
      <c r="N90" s="76">
        <v>94</v>
      </c>
      <c r="O90" s="76">
        <v>94</v>
      </c>
    </row>
    <row r="91" spans="1:15" x14ac:dyDescent="0.2">
      <c r="A91" s="73"/>
      <c r="B91" s="73"/>
      <c r="C91" s="73"/>
      <c r="D91" s="73"/>
      <c r="E91" s="74" t="s">
        <v>39</v>
      </c>
      <c r="F91" s="74" t="s">
        <v>40</v>
      </c>
      <c r="G91" s="76">
        <v>35</v>
      </c>
      <c r="H91" s="76">
        <v>22</v>
      </c>
      <c r="I91" s="76">
        <v>21</v>
      </c>
      <c r="J91" s="76">
        <v>16</v>
      </c>
      <c r="K91" s="76">
        <v>20</v>
      </c>
      <c r="L91" s="76">
        <v>19</v>
      </c>
      <c r="M91" s="76">
        <v>9</v>
      </c>
      <c r="N91" s="76">
        <v>12</v>
      </c>
      <c r="O91" s="76">
        <v>12</v>
      </c>
    </row>
    <row r="92" spans="1:15" x14ac:dyDescent="0.2">
      <c r="A92" s="73"/>
      <c r="B92" s="73"/>
      <c r="C92" s="73"/>
      <c r="D92" s="73"/>
      <c r="E92" s="74"/>
      <c r="F92" s="125" t="s">
        <v>42</v>
      </c>
      <c r="G92" s="126">
        <v>15854</v>
      </c>
      <c r="H92" s="126">
        <v>15102</v>
      </c>
      <c r="I92" s="126">
        <v>13978</v>
      </c>
      <c r="J92" s="126">
        <v>15757</v>
      </c>
      <c r="K92" s="126">
        <v>14588</v>
      </c>
      <c r="L92" s="126">
        <v>15692</v>
      </c>
      <c r="M92" s="126">
        <v>13748</v>
      </c>
      <c r="N92" s="126">
        <v>15567</v>
      </c>
      <c r="O92" s="126">
        <v>15971</v>
      </c>
    </row>
    <row r="93" spans="1:15" x14ac:dyDescent="0.2">
      <c r="A93" s="73"/>
      <c r="B93" s="73"/>
      <c r="C93" s="73"/>
      <c r="D93" s="73"/>
      <c r="E93" s="74" t="s">
        <v>43</v>
      </c>
      <c r="F93" s="74" t="s">
        <v>44</v>
      </c>
      <c r="G93" s="76">
        <v>115</v>
      </c>
      <c r="H93" s="76">
        <v>149</v>
      </c>
      <c r="I93" s="76">
        <v>113</v>
      </c>
      <c r="J93" s="76">
        <v>139</v>
      </c>
      <c r="K93" s="76">
        <v>146</v>
      </c>
      <c r="L93" s="76">
        <v>113</v>
      </c>
      <c r="M93" s="76">
        <v>138</v>
      </c>
      <c r="N93" s="76">
        <v>129</v>
      </c>
      <c r="O93" s="76">
        <v>158</v>
      </c>
    </row>
    <row r="94" spans="1:15" x14ac:dyDescent="0.2">
      <c r="A94" s="73"/>
      <c r="B94" s="73"/>
      <c r="C94" s="73"/>
      <c r="D94" s="73"/>
      <c r="E94" s="74" t="s">
        <v>45</v>
      </c>
      <c r="F94" s="74" t="s">
        <v>46</v>
      </c>
      <c r="G94" s="76">
        <v>1065</v>
      </c>
      <c r="H94" s="76">
        <v>1081</v>
      </c>
      <c r="I94" s="76">
        <v>749</v>
      </c>
      <c r="J94" s="76">
        <v>999</v>
      </c>
      <c r="K94" s="76">
        <v>655</v>
      </c>
      <c r="L94" s="76">
        <v>762</v>
      </c>
      <c r="M94" s="76">
        <v>762</v>
      </c>
      <c r="N94" s="76">
        <v>784</v>
      </c>
      <c r="O94" s="76">
        <v>847</v>
      </c>
    </row>
    <row r="95" spans="1:15" x14ac:dyDescent="0.2">
      <c r="A95" s="73"/>
      <c r="B95" s="73"/>
      <c r="C95" s="73"/>
      <c r="D95" s="73"/>
      <c r="E95" s="74" t="s">
        <v>47</v>
      </c>
      <c r="F95" s="74" t="s">
        <v>48</v>
      </c>
      <c r="G95" s="76">
        <v>641</v>
      </c>
      <c r="H95" s="76">
        <v>505</v>
      </c>
      <c r="I95" s="76">
        <v>431</v>
      </c>
      <c r="J95" s="76">
        <v>410</v>
      </c>
      <c r="K95" s="76">
        <v>527</v>
      </c>
      <c r="L95" s="76">
        <v>515</v>
      </c>
      <c r="M95" s="76">
        <v>507</v>
      </c>
      <c r="N95" s="76">
        <v>458</v>
      </c>
      <c r="O95" s="76">
        <v>407</v>
      </c>
    </row>
    <row r="96" spans="1:15" x14ac:dyDescent="0.2">
      <c r="A96" s="73"/>
      <c r="B96" s="73"/>
      <c r="C96" s="73"/>
      <c r="D96" s="73"/>
      <c r="E96" s="74" t="s">
        <v>49</v>
      </c>
      <c r="F96" s="74" t="s">
        <v>50</v>
      </c>
      <c r="G96" s="76">
        <v>130</v>
      </c>
      <c r="H96" s="76">
        <v>101</v>
      </c>
      <c r="I96" s="76">
        <v>113</v>
      </c>
      <c r="J96" s="76">
        <v>106</v>
      </c>
      <c r="K96" s="76">
        <v>79</v>
      </c>
      <c r="L96" s="76">
        <v>93</v>
      </c>
      <c r="M96" s="76">
        <v>93</v>
      </c>
      <c r="N96" s="76">
        <v>86</v>
      </c>
      <c r="O96" s="76">
        <v>85</v>
      </c>
    </row>
    <row r="97" spans="1:15" x14ac:dyDescent="0.2">
      <c r="A97" s="73"/>
      <c r="B97" s="73"/>
      <c r="C97" s="73"/>
      <c r="D97" s="73"/>
      <c r="E97" s="74" t="s">
        <v>51</v>
      </c>
      <c r="F97" s="74" t="s">
        <v>52</v>
      </c>
      <c r="G97" s="76">
        <v>4</v>
      </c>
      <c r="H97" s="76">
        <v>2</v>
      </c>
      <c r="I97" s="76">
        <v>1</v>
      </c>
      <c r="J97" s="76">
        <v>0</v>
      </c>
      <c r="K97" s="76">
        <v>2</v>
      </c>
      <c r="L97" s="76">
        <v>2</v>
      </c>
      <c r="M97" s="76">
        <v>2</v>
      </c>
      <c r="N97" s="76">
        <v>1</v>
      </c>
      <c r="O97" s="76">
        <v>2</v>
      </c>
    </row>
    <row r="98" spans="1:15" x14ac:dyDescent="0.2">
      <c r="A98" s="73"/>
      <c r="B98" s="73"/>
      <c r="C98" s="73"/>
      <c r="D98" s="73"/>
      <c r="E98" s="74" t="s">
        <v>53</v>
      </c>
      <c r="F98" s="74" t="s">
        <v>54</v>
      </c>
      <c r="G98" s="76">
        <v>28</v>
      </c>
      <c r="H98" s="76">
        <v>33</v>
      </c>
      <c r="I98" s="76">
        <v>32</v>
      </c>
      <c r="J98" s="76">
        <v>30</v>
      </c>
      <c r="K98" s="76">
        <v>18</v>
      </c>
      <c r="L98" s="76">
        <v>19</v>
      </c>
      <c r="M98" s="76">
        <v>19</v>
      </c>
      <c r="N98" s="76">
        <v>23</v>
      </c>
      <c r="O98" s="76">
        <v>21</v>
      </c>
    </row>
    <row r="99" spans="1:15" x14ac:dyDescent="0.2">
      <c r="A99" s="73"/>
      <c r="B99" s="73"/>
      <c r="C99" s="73"/>
      <c r="D99" s="73"/>
      <c r="E99" s="74" t="s">
        <v>55</v>
      </c>
      <c r="F99" s="74" t="s">
        <v>56</v>
      </c>
      <c r="G99" s="76">
        <v>91</v>
      </c>
      <c r="H99" s="76">
        <v>83</v>
      </c>
      <c r="I99" s="76">
        <v>74</v>
      </c>
      <c r="J99" s="76">
        <v>93</v>
      </c>
      <c r="K99" s="76">
        <v>87</v>
      </c>
      <c r="L99" s="76">
        <v>86</v>
      </c>
      <c r="M99" s="76">
        <v>57</v>
      </c>
      <c r="N99" s="76">
        <v>52</v>
      </c>
      <c r="O99" s="76">
        <v>54</v>
      </c>
    </row>
    <row r="100" spans="1:15" x14ac:dyDescent="0.2">
      <c r="A100" s="73"/>
      <c r="B100" s="73"/>
      <c r="C100" s="73"/>
      <c r="D100" s="73"/>
      <c r="E100" s="74" t="s">
        <v>57</v>
      </c>
      <c r="F100" s="74" t="s">
        <v>58</v>
      </c>
      <c r="G100" s="76">
        <v>83</v>
      </c>
      <c r="H100" s="76">
        <v>55</v>
      </c>
      <c r="I100" s="76">
        <v>56</v>
      </c>
      <c r="J100" s="76">
        <v>54</v>
      </c>
      <c r="K100" s="76">
        <v>57</v>
      </c>
      <c r="L100" s="76">
        <v>12</v>
      </c>
      <c r="M100" s="76">
        <v>9</v>
      </c>
      <c r="N100" s="76">
        <v>14</v>
      </c>
      <c r="O100" s="76">
        <v>16</v>
      </c>
    </row>
    <row r="101" spans="1:15" x14ac:dyDescent="0.2">
      <c r="A101" s="73"/>
      <c r="B101" s="73"/>
      <c r="C101" s="73"/>
      <c r="D101" s="73"/>
      <c r="E101" s="74" t="s">
        <v>59</v>
      </c>
      <c r="F101" s="74" t="s">
        <v>60</v>
      </c>
      <c r="G101" s="76">
        <v>105</v>
      </c>
      <c r="H101" s="76">
        <v>97</v>
      </c>
      <c r="I101" s="76">
        <v>113</v>
      </c>
      <c r="J101" s="76">
        <v>109</v>
      </c>
      <c r="K101" s="76">
        <v>79</v>
      </c>
      <c r="L101" s="76">
        <v>74</v>
      </c>
      <c r="M101" s="76">
        <v>57</v>
      </c>
      <c r="N101" s="76">
        <v>63</v>
      </c>
      <c r="O101" s="76">
        <v>71</v>
      </c>
    </row>
    <row r="102" spans="1:15" x14ac:dyDescent="0.2">
      <c r="A102" s="73"/>
      <c r="B102" s="73"/>
      <c r="C102" s="73"/>
      <c r="D102" s="73"/>
      <c r="E102" s="74" t="s">
        <v>61</v>
      </c>
      <c r="F102" s="74" t="s">
        <v>62</v>
      </c>
      <c r="G102" s="76">
        <v>34</v>
      </c>
      <c r="H102" s="76">
        <v>22</v>
      </c>
      <c r="I102" s="76">
        <v>21</v>
      </c>
      <c r="J102" s="76">
        <v>21</v>
      </c>
      <c r="K102" s="76">
        <v>15</v>
      </c>
      <c r="L102" s="76">
        <v>12</v>
      </c>
      <c r="M102" s="76">
        <v>19</v>
      </c>
      <c r="N102" s="76">
        <v>18</v>
      </c>
      <c r="O102" s="76">
        <v>21</v>
      </c>
    </row>
    <row r="103" spans="1:15" x14ac:dyDescent="0.2">
      <c r="A103" s="73"/>
      <c r="B103" s="73"/>
      <c r="C103" s="73"/>
      <c r="D103" s="73"/>
      <c r="E103" s="74" t="s">
        <v>63</v>
      </c>
      <c r="F103" s="74" t="s">
        <v>64</v>
      </c>
      <c r="G103" s="76">
        <v>111</v>
      </c>
      <c r="H103" s="76">
        <v>93</v>
      </c>
      <c r="I103" s="76">
        <v>78</v>
      </c>
      <c r="J103" s="76">
        <v>59</v>
      </c>
      <c r="K103" s="76">
        <v>83</v>
      </c>
      <c r="L103" s="76">
        <v>105</v>
      </c>
      <c r="M103" s="76">
        <v>104</v>
      </c>
      <c r="N103" s="76">
        <v>69</v>
      </c>
      <c r="O103" s="76">
        <v>74</v>
      </c>
    </row>
    <row r="106" spans="1:15" x14ac:dyDescent="0.2">
      <c r="A106" s="73" t="s">
        <v>337</v>
      </c>
      <c r="B106" s="73"/>
      <c r="C106" s="73"/>
      <c r="D106" s="73"/>
      <c r="E106" s="74" t="s">
        <v>27</v>
      </c>
      <c r="F106" s="74" t="s">
        <v>28</v>
      </c>
      <c r="G106" s="76">
        <v>5</v>
      </c>
      <c r="H106" s="76">
        <v>10</v>
      </c>
      <c r="I106" s="76">
        <v>15</v>
      </c>
      <c r="J106" s="76">
        <v>15</v>
      </c>
      <c r="K106" s="76">
        <v>3</v>
      </c>
      <c r="L106" s="76">
        <v>3</v>
      </c>
      <c r="M106" s="76">
        <v>10</v>
      </c>
      <c r="N106" s="76">
        <v>12</v>
      </c>
      <c r="O106" s="76">
        <v>6</v>
      </c>
    </row>
    <row r="107" spans="1:15" x14ac:dyDescent="0.2">
      <c r="A107" s="73"/>
      <c r="B107" s="73"/>
      <c r="C107" s="73"/>
      <c r="D107" s="73"/>
      <c r="E107" s="74" t="s">
        <v>31</v>
      </c>
      <c r="F107" s="74" t="s">
        <v>32</v>
      </c>
      <c r="G107" s="76">
        <v>278</v>
      </c>
      <c r="H107" s="76">
        <v>248</v>
      </c>
      <c r="I107" s="76">
        <v>119</v>
      </c>
      <c r="J107" s="76">
        <v>136</v>
      </c>
      <c r="K107" s="76">
        <v>85</v>
      </c>
      <c r="L107" s="76">
        <v>45</v>
      </c>
      <c r="M107" s="76">
        <v>30</v>
      </c>
      <c r="N107" s="76">
        <v>62</v>
      </c>
      <c r="O107" s="76">
        <v>71</v>
      </c>
    </row>
    <row r="108" spans="1:15" x14ac:dyDescent="0.2">
      <c r="A108" s="73"/>
      <c r="B108" s="73"/>
      <c r="C108" s="73"/>
      <c r="D108" s="73"/>
      <c r="E108" s="74" t="s">
        <v>33</v>
      </c>
      <c r="F108" s="74" t="s">
        <v>34</v>
      </c>
      <c r="G108" s="76">
        <v>0</v>
      </c>
      <c r="H108" s="76">
        <v>0</v>
      </c>
      <c r="I108" s="76">
        <v>0</v>
      </c>
      <c r="J108" s="76">
        <v>0</v>
      </c>
      <c r="K108" s="76">
        <v>0</v>
      </c>
      <c r="L108" s="76">
        <v>0</v>
      </c>
      <c r="M108" s="76">
        <v>1</v>
      </c>
      <c r="N108" s="76">
        <v>1</v>
      </c>
      <c r="O108" s="76">
        <v>0</v>
      </c>
    </row>
    <row r="109" spans="1:15" x14ac:dyDescent="0.2">
      <c r="A109" s="73"/>
      <c r="B109" s="73"/>
      <c r="C109" s="73"/>
      <c r="D109" s="73"/>
      <c r="E109" s="74" t="s">
        <v>35</v>
      </c>
      <c r="F109" s="74" t="s">
        <v>36</v>
      </c>
      <c r="G109" s="76">
        <v>858</v>
      </c>
      <c r="H109" s="76">
        <v>962</v>
      </c>
      <c r="I109" s="76">
        <v>955</v>
      </c>
      <c r="J109" s="76">
        <v>947</v>
      </c>
      <c r="K109" s="76">
        <v>900</v>
      </c>
      <c r="L109" s="76">
        <v>1024</v>
      </c>
      <c r="M109" s="76">
        <v>924</v>
      </c>
      <c r="N109" s="76">
        <v>898</v>
      </c>
      <c r="O109" s="76">
        <v>981</v>
      </c>
    </row>
    <row r="110" spans="1:15" x14ac:dyDescent="0.2">
      <c r="A110" s="73"/>
      <c r="B110" s="73"/>
      <c r="C110" s="73"/>
      <c r="D110" s="73"/>
      <c r="E110" s="74" t="s">
        <v>37</v>
      </c>
      <c r="F110" s="74" t="s">
        <v>38</v>
      </c>
      <c r="G110" s="76">
        <v>3400</v>
      </c>
      <c r="H110" s="76">
        <v>3969</v>
      </c>
      <c r="I110" s="76">
        <v>2330</v>
      </c>
      <c r="J110" s="76">
        <v>2108</v>
      </c>
      <c r="K110" s="76">
        <v>624</v>
      </c>
      <c r="L110" s="76">
        <v>664</v>
      </c>
      <c r="M110" s="76">
        <v>653</v>
      </c>
      <c r="N110" s="76">
        <v>1017</v>
      </c>
      <c r="O110" s="76">
        <v>1071</v>
      </c>
    </row>
    <row r="111" spans="1:15" x14ac:dyDescent="0.2">
      <c r="A111" s="73"/>
      <c r="B111" s="73"/>
      <c r="C111" s="73"/>
      <c r="D111" s="73"/>
      <c r="E111" s="74" t="s">
        <v>39</v>
      </c>
      <c r="F111" s="74" t="s">
        <v>40</v>
      </c>
      <c r="G111" s="76">
        <v>0</v>
      </c>
      <c r="H111" s="76">
        <v>0</v>
      </c>
      <c r="I111" s="76">
        <v>0</v>
      </c>
      <c r="J111" s="76">
        <v>0</v>
      </c>
      <c r="K111" s="76">
        <v>0</v>
      </c>
      <c r="L111" s="76">
        <v>0</v>
      </c>
      <c r="M111" s="76">
        <v>0</v>
      </c>
      <c r="N111" s="76">
        <v>2</v>
      </c>
      <c r="O111" s="76">
        <v>1</v>
      </c>
    </row>
    <row r="112" spans="1:15" x14ac:dyDescent="0.2">
      <c r="A112" s="73" t="s">
        <v>316</v>
      </c>
      <c r="B112" s="73"/>
      <c r="C112" s="73"/>
      <c r="D112" s="73"/>
      <c r="E112" s="74" t="s">
        <v>41</v>
      </c>
      <c r="F112" s="107" t="s">
        <v>42</v>
      </c>
      <c r="G112" s="76">
        <v>248</v>
      </c>
      <c r="H112" s="76">
        <v>215</v>
      </c>
      <c r="I112" s="76">
        <v>387</v>
      </c>
      <c r="J112" s="76">
        <v>640</v>
      </c>
      <c r="K112" s="76">
        <v>770</v>
      </c>
      <c r="L112" s="76">
        <v>856</v>
      </c>
      <c r="M112" s="76">
        <v>574</v>
      </c>
      <c r="N112" s="76">
        <v>555</v>
      </c>
      <c r="O112" s="76">
        <v>597</v>
      </c>
    </row>
    <row r="113" spans="1:15" x14ac:dyDescent="0.2">
      <c r="A113" s="73"/>
      <c r="B113" s="73"/>
      <c r="C113" s="73"/>
      <c r="D113" s="73"/>
      <c r="E113" s="74" t="s">
        <v>43</v>
      </c>
      <c r="F113" s="74" t="s">
        <v>44</v>
      </c>
      <c r="G113" s="76">
        <v>4</v>
      </c>
      <c r="H113" s="76">
        <v>3</v>
      </c>
      <c r="I113" s="76">
        <v>1</v>
      </c>
      <c r="J113" s="76">
        <v>6</v>
      </c>
      <c r="K113" s="76">
        <v>30</v>
      </c>
      <c r="L113" s="76">
        <v>45</v>
      </c>
      <c r="M113" s="76">
        <v>44</v>
      </c>
      <c r="N113" s="76">
        <v>3</v>
      </c>
      <c r="O113" s="76">
        <v>5</v>
      </c>
    </row>
    <row r="114" spans="1:15" x14ac:dyDescent="0.2">
      <c r="A114" s="73"/>
      <c r="B114" s="73"/>
      <c r="C114" s="73"/>
      <c r="D114" s="73"/>
      <c r="E114" s="74" t="s">
        <v>45</v>
      </c>
      <c r="F114" s="74" t="s">
        <v>46</v>
      </c>
      <c r="G114" s="76">
        <v>152</v>
      </c>
      <c r="H114" s="76">
        <v>163</v>
      </c>
      <c r="I114" s="76">
        <v>190</v>
      </c>
      <c r="J114" s="76">
        <v>215</v>
      </c>
      <c r="K114" s="76">
        <v>182</v>
      </c>
      <c r="L114" s="76">
        <v>171</v>
      </c>
      <c r="M114" s="76">
        <v>157</v>
      </c>
      <c r="N114" s="76">
        <v>42</v>
      </c>
      <c r="O114" s="76">
        <v>141</v>
      </c>
    </row>
    <row r="115" spans="1:15" x14ac:dyDescent="0.2">
      <c r="A115" s="73"/>
      <c r="B115" s="73"/>
      <c r="C115" s="73"/>
      <c r="D115" s="73"/>
      <c r="E115" s="74" t="s">
        <v>47</v>
      </c>
      <c r="F115" s="74" t="s">
        <v>48</v>
      </c>
      <c r="G115" s="76">
        <v>83</v>
      </c>
      <c r="H115" s="76">
        <v>36</v>
      </c>
      <c r="I115" s="76">
        <v>32</v>
      </c>
      <c r="J115" s="76">
        <v>22</v>
      </c>
      <c r="K115" s="76">
        <v>31</v>
      </c>
      <c r="L115" s="76">
        <v>14</v>
      </c>
      <c r="M115" s="76">
        <v>22</v>
      </c>
      <c r="N115" s="76">
        <v>49</v>
      </c>
      <c r="O115" s="76">
        <v>100</v>
      </c>
    </row>
    <row r="116" spans="1:15" x14ac:dyDescent="0.2">
      <c r="A116" s="73"/>
      <c r="B116" s="73"/>
      <c r="C116" s="73"/>
      <c r="D116" s="73"/>
      <c r="E116" s="74" t="s">
        <v>49</v>
      </c>
      <c r="F116" s="74" t="s">
        <v>50</v>
      </c>
      <c r="G116" s="76">
        <v>1</v>
      </c>
      <c r="H116" s="76">
        <v>1</v>
      </c>
      <c r="I116" s="76">
        <v>2</v>
      </c>
      <c r="J116" s="76">
        <v>3</v>
      </c>
      <c r="K116" s="76">
        <v>1</v>
      </c>
      <c r="L116" s="76">
        <v>2</v>
      </c>
      <c r="M116" s="76">
        <v>3</v>
      </c>
      <c r="N116" s="76">
        <v>8</v>
      </c>
      <c r="O116" s="76">
        <v>6</v>
      </c>
    </row>
    <row r="117" spans="1:15" x14ac:dyDescent="0.2">
      <c r="A117" s="73"/>
      <c r="B117" s="73"/>
      <c r="C117" s="73"/>
      <c r="D117" s="73"/>
      <c r="E117" s="74" t="s">
        <v>51</v>
      </c>
      <c r="F117" s="74" t="s">
        <v>52</v>
      </c>
      <c r="G117" s="76">
        <v>0</v>
      </c>
      <c r="H117" s="76">
        <v>0</v>
      </c>
      <c r="I117" s="76">
        <v>0</v>
      </c>
      <c r="J117" s="76">
        <v>0</v>
      </c>
      <c r="K117" s="76">
        <v>0</v>
      </c>
      <c r="L117" s="76">
        <v>0</v>
      </c>
      <c r="M117" s="76">
        <v>0</v>
      </c>
      <c r="N117" s="76">
        <v>0</v>
      </c>
      <c r="O117" s="76">
        <v>0</v>
      </c>
    </row>
    <row r="118" spans="1:15" x14ac:dyDescent="0.2">
      <c r="A118" s="73"/>
      <c r="B118" s="73"/>
      <c r="C118" s="73"/>
      <c r="D118" s="73"/>
      <c r="E118" s="74" t="s">
        <v>53</v>
      </c>
      <c r="F118" s="74" t="s">
        <v>54</v>
      </c>
      <c r="G118" s="76">
        <v>0</v>
      </c>
      <c r="H118" s="76">
        <v>0</v>
      </c>
      <c r="I118" s="76">
        <v>0</v>
      </c>
      <c r="J118" s="76">
        <v>0</v>
      </c>
      <c r="K118" s="76">
        <v>0</v>
      </c>
      <c r="L118" s="76">
        <v>0</v>
      </c>
      <c r="M118" s="76">
        <v>0</v>
      </c>
      <c r="N118" s="76">
        <v>1</v>
      </c>
      <c r="O118" s="76">
        <v>1</v>
      </c>
    </row>
    <row r="119" spans="1:15" x14ac:dyDescent="0.2">
      <c r="A119" s="73"/>
      <c r="B119" s="73"/>
      <c r="C119" s="73"/>
      <c r="D119" s="73"/>
      <c r="E119" s="74" t="s">
        <v>55</v>
      </c>
      <c r="F119" s="74" t="s">
        <v>56</v>
      </c>
      <c r="G119" s="76">
        <v>1</v>
      </c>
      <c r="H119" s="76">
        <v>1</v>
      </c>
      <c r="I119" s="76">
        <v>1</v>
      </c>
      <c r="J119" s="76">
        <v>1</v>
      </c>
      <c r="K119" s="76">
        <v>1</v>
      </c>
      <c r="L119" s="76">
        <v>1</v>
      </c>
      <c r="M119" s="76">
        <v>2</v>
      </c>
      <c r="N119" s="76">
        <v>3</v>
      </c>
      <c r="O119" s="76">
        <v>2</v>
      </c>
    </row>
    <row r="120" spans="1:15" x14ac:dyDescent="0.2">
      <c r="A120" s="73"/>
      <c r="B120" s="73"/>
      <c r="C120" s="73"/>
      <c r="D120" s="73"/>
      <c r="E120" s="74" t="s">
        <v>57</v>
      </c>
      <c r="F120" s="74" t="s">
        <v>58</v>
      </c>
      <c r="G120" s="76">
        <v>0</v>
      </c>
      <c r="H120" s="76">
        <v>0</v>
      </c>
      <c r="I120" s="76">
        <v>0</v>
      </c>
      <c r="J120" s="76">
        <v>0</v>
      </c>
      <c r="K120" s="76">
        <v>0</v>
      </c>
      <c r="L120" s="76">
        <v>0</v>
      </c>
      <c r="M120" s="76">
        <v>0</v>
      </c>
      <c r="N120" s="76">
        <v>1</v>
      </c>
      <c r="O120" s="76">
        <v>1</v>
      </c>
    </row>
    <row r="121" spans="1:15" x14ac:dyDescent="0.2">
      <c r="A121" s="73"/>
      <c r="B121" s="73"/>
      <c r="C121" s="73"/>
      <c r="D121" s="73"/>
      <c r="E121" s="74" t="s">
        <v>59</v>
      </c>
      <c r="F121" s="74" t="s">
        <v>60</v>
      </c>
      <c r="G121" s="76">
        <v>1</v>
      </c>
      <c r="H121" s="76">
        <v>1</v>
      </c>
      <c r="I121" s="76">
        <v>3</v>
      </c>
      <c r="J121" s="76">
        <v>3</v>
      </c>
      <c r="K121" s="76">
        <v>1</v>
      </c>
      <c r="L121" s="76">
        <v>1</v>
      </c>
      <c r="M121" s="76">
        <v>1</v>
      </c>
      <c r="N121" s="76">
        <v>1</v>
      </c>
      <c r="O121" s="76">
        <v>1</v>
      </c>
    </row>
    <row r="122" spans="1:15" x14ac:dyDescent="0.2">
      <c r="A122" s="73"/>
      <c r="B122" s="73"/>
      <c r="C122" s="73"/>
      <c r="D122" s="73"/>
      <c r="E122" s="74" t="s">
        <v>61</v>
      </c>
      <c r="F122" s="74" t="s">
        <v>62</v>
      </c>
      <c r="G122" s="76">
        <v>23</v>
      </c>
      <c r="H122" s="76">
        <v>25</v>
      </c>
      <c r="I122" s="76">
        <v>34</v>
      </c>
      <c r="J122" s="76">
        <v>38</v>
      </c>
      <c r="K122" s="76">
        <v>27</v>
      </c>
      <c r="L122" s="76">
        <v>22</v>
      </c>
      <c r="M122" s="76">
        <v>11</v>
      </c>
      <c r="N122" s="76">
        <v>14</v>
      </c>
      <c r="O122" s="76">
        <v>16</v>
      </c>
    </row>
    <row r="123" spans="1:15" x14ac:dyDescent="0.2">
      <c r="A123" s="73"/>
      <c r="B123" s="73"/>
      <c r="C123" s="73"/>
      <c r="D123" s="73"/>
      <c r="E123" s="74" t="s">
        <v>63</v>
      </c>
      <c r="F123" s="74" t="s">
        <v>64</v>
      </c>
      <c r="G123" s="76">
        <v>3</v>
      </c>
      <c r="H123" s="76">
        <v>1</v>
      </c>
      <c r="I123" s="76">
        <v>1</v>
      </c>
      <c r="J123" s="76">
        <v>1</v>
      </c>
      <c r="K123" s="76">
        <v>1</v>
      </c>
      <c r="L123" s="76">
        <v>1</v>
      </c>
      <c r="M123" s="76">
        <v>4</v>
      </c>
      <c r="N123" s="76">
        <v>5</v>
      </c>
      <c r="O123" s="76">
        <v>6</v>
      </c>
    </row>
    <row r="126" spans="1:15" x14ac:dyDescent="0.2">
      <c r="A126" s="77" t="s">
        <v>338</v>
      </c>
      <c r="B126" s="73"/>
      <c r="C126" s="73"/>
      <c r="D126" s="73"/>
      <c r="E126" s="74" t="s">
        <v>27</v>
      </c>
      <c r="F126" s="74" t="s">
        <v>28</v>
      </c>
      <c r="G126" s="76">
        <v>0</v>
      </c>
      <c r="H126" s="76">
        <v>0</v>
      </c>
      <c r="I126" s="76">
        <v>0</v>
      </c>
      <c r="J126" s="75" t="s">
        <v>116</v>
      </c>
      <c r="K126" s="76">
        <v>0</v>
      </c>
      <c r="L126" s="76">
        <v>0</v>
      </c>
      <c r="M126" s="75" t="s">
        <v>116</v>
      </c>
      <c r="N126" s="75" t="s">
        <v>93</v>
      </c>
      <c r="O126" s="75" t="s">
        <v>93</v>
      </c>
    </row>
    <row r="127" spans="1:15" x14ac:dyDescent="0.2">
      <c r="A127" s="73"/>
      <c r="B127" s="73"/>
      <c r="C127" s="73"/>
      <c r="D127" s="73"/>
      <c r="E127" s="74" t="s">
        <v>31</v>
      </c>
      <c r="F127" s="74" t="s">
        <v>32</v>
      </c>
      <c r="G127" s="76">
        <v>0</v>
      </c>
      <c r="H127" s="76">
        <v>5</v>
      </c>
      <c r="I127" s="76">
        <v>9</v>
      </c>
      <c r="J127" s="76">
        <v>0</v>
      </c>
      <c r="K127" s="76">
        <v>0</v>
      </c>
      <c r="L127" s="76">
        <v>4</v>
      </c>
      <c r="M127" s="76">
        <v>1</v>
      </c>
      <c r="N127" s="76">
        <v>0</v>
      </c>
      <c r="O127" s="76">
        <v>0</v>
      </c>
    </row>
    <row r="128" spans="1:15" x14ac:dyDescent="0.2">
      <c r="A128" s="73"/>
      <c r="B128" s="73"/>
      <c r="C128" s="73"/>
      <c r="D128" s="73"/>
      <c r="E128" s="74" t="s">
        <v>33</v>
      </c>
      <c r="F128" s="74" t="s">
        <v>34</v>
      </c>
      <c r="G128" s="75" t="s">
        <v>116</v>
      </c>
      <c r="H128" s="75" t="s">
        <v>116</v>
      </c>
      <c r="I128" s="75" t="s">
        <v>116</v>
      </c>
      <c r="J128" s="75" t="s">
        <v>116</v>
      </c>
      <c r="K128" s="76">
        <v>0</v>
      </c>
      <c r="L128" s="75" t="s">
        <v>116</v>
      </c>
      <c r="M128" s="75" t="s">
        <v>116</v>
      </c>
      <c r="N128" s="75" t="s">
        <v>93</v>
      </c>
      <c r="O128" s="75" t="s">
        <v>93</v>
      </c>
    </row>
    <row r="129" spans="1:15" x14ac:dyDescent="0.2">
      <c r="A129" s="73"/>
      <c r="B129" s="73"/>
      <c r="C129" s="73"/>
      <c r="D129" s="73"/>
      <c r="E129" s="74" t="s">
        <v>35</v>
      </c>
      <c r="F129" s="74" t="s">
        <v>36</v>
      </c>
      <c r="G129" s="76">
        <v>31</v>
      </c>
      <c r="H129" s="76">
        <v>33</v>
      </c>
      <c r="I129" s="75" t="s">
        <v>116</v>
      </c>
      <c r="J129" s="75" t="s">
        <v>116</v>
      </c>
      <c r="K129" s="76">
        <v>5</v>
      </c>
      <c r="L129" s="76">
        <v>4</v>
      </c>
      <c r="M129" s="76">
        <v>12</v>
      </c>
      <c r="N129" s="76">
        <v>35</v>
      </c>
      <c r="O129" s="76">
        <v>39</v>
      </c>
    </row>
    <row r="130" spans="1:15" x14ac:dyDescent="0.2">
      <c r="A130" s="73"/>
      <c r="B130" s="73"/>
      <c r="C130" s="73"/>
      <c r="D130" s="73"/>
      <c r="E130" s="74" t="s">
        <v>37</v>
      </c>
      <c r="F130" s="74" t="s">
        <v>38</v>
      </c>
      <c r="G130" s="76">
        <v>355</v>
      </c>
      <c r="H130" s="76">
        <v>409</v>
      </c>
      <c r="I130" s="76">
        <v>293</v>
      </c>
      <c r="J130" s="76">
        <v>201</v>
      </c>
      <c r="K130" s="76">
        <v>235</v>
      </c>
      <c r="L130" s="76">
        <v>231</v>
      </c>
      <c r="M130" s="76">
        <v>232</v>
      </c>
      <c r="N130" s="76">
        <v>170</v>
      </c>
      <c r="O130" s="76">
        <v>173</v>
      </c>
    </row>
    <row r="131" spans="1:15" x14ac:dyDescent="0.2">
      <c r="A131" s="73"/>
      <c r="B131" s="73"/>
      <c r="C131" s="73"/>
      <c r="D131" s="73"/>
      <c r="E131" s="74" t="s">
        <v>39</v>
      </c>
      <c r="F131" s="74" t="s">
        <v>40</v>
      </c>
      <c r="G131" s="75" t="s">
        <v>116</v>
      </c>
      <c r="H131" s="75" t="s">
        <v>116</v>
      </c>
      <c r="I131" s="75" t="s">
        <v>116</v>
      </c>
      <c r="J131" s="75" t="s">
        <v>116</v>
      </c>
      <c r="K131" s="75" t="s">
        <v>116</v>
      </c>
      <c r="L131" s="75" t="s">
        <v>116</v>
      </c>
      <c r="M131" s="75" t="s">
        <v>116</v>
      </c>
      <c r="N131" s="75" t="s">
        <v>93</v>
      </c>
      <c r="O131" s="75" t="s">
        <v>93</v>
      </c>
    </row>
    <row r="132" spans="1:15" x14ac:dyDescent="0.2">
      <c r="A132" s="73" t="s">
        <v>317</v>
      </c>
      <c r="B132" s="73"/>
      <c r="C132" s="73"/>
      <c r="D132" s="73"/>
      <c r="E132" s="74" t="s">
        <v>41</v>
      </c>
      <c r="F132" s="107" t="s">
        <v>42</v>
      </c>
      <c r="G132" s="76">
        <v>83</v>
      </c>
      <c r="H132" s="76">
        <v>91</v>
      </c>
      <c r="I132" s="76">
        <v>105</v>
      </c>
      <c r="J132" s="76">
        <v>243</v>
      </c>
      <c r="K132" s="76">
        <v>354</v>
      </c>
      <c r="L132" s="76">
        <v>349</v>
      </c>
      <c r="M132" s="76">
        <v>285</v>
      </c>
      <c r="N132" s="76">
        <v>216</v>
      </c>
      <c r="O132" s="76">
        <v>280</v>
      </c>
    </row>
    <row r="133" spans="1:15" x14ac:dyDescent="0.2">
      <c r="A133" s="73"/>
      <c r="B133" s="73"/>
      <c r="C133" s="73"/>
      <c r="D133" s="73"/>
      <c r="E133" s="74" t="s">
        <v>43</v>
      </c>
      <c r="F133" s="74" t="s">
        <v>44</v>
      </c>
      <c r="G133" s="75" t="s">
        <v>116</v>
      </c>
      <c r="H133" s="75" t="s">
        <v>116</v>
      </c>
      <c r="I133" s="75" t="s">
        <v>116</v>
      </c>
      <c r="J133" s="75" t="s">
        <v>116</v>
      </c>
      <c r="K133" s="76">
        <v>0</v>
      </c>
      <c r="L133" s="76">
        <v>0</v>
      </c>
      <c r="M133" s="75" t="s">
        <v>116</v>
      </c>
      <c r="N133" s="75" t="s">
        <v>93</v>
      </c>
      <c r="O133" s="75" t="s">
        <v>93</v>
      </c>
    </row>
    <row r="134" spans="1:15" x14ac:dyDescent="0.2">
      <c r="A134" s="73"/>
      <c r="B134" s="73"/>
      <c r="C134" s="73"/>
      <c r="D134" s="73"/>
      <c r="E134" s="74" t="s">
        <v>45</v>
      </c>
      <c r="F134" s="74" t="s">
        <v>46</v>
      </c>
      <c r="G134" s="76">
        <v>760</v>
      </c>
      <c r="H134" s="76">
        <v>773</v>
      </c>
      <c r="I134" s="76">
        <v>775</v>
      </c>
      <c r="J134" s="76">
        <v>722</v>
      </c>
      <c r="K134" s="76">
        <v>643</v>
      </c>
      <c r="L134" s="76">
        <v>656</v>
      </c>
      <c r="M134" s="76">
        <v>696</v>
      </c>
      <c r="N134" s="76">
        <v>375</v>
      </c>
      <c r="O134" s="76">
        <v>834</v>
      </c>
    </row>
    <row r="135" spans="1:15" x14ac:dyDescent="0.2">
      <c r="A135" s="73"/>
      <c r="B135" s="73"/>
      <c r="C135" s="73"/>
      <c r="D135" s="73"/>
      <c r="E135" s="74" t="s">
        <v>47</v>
      </c>
      <c r="F135" s="74" t="s">
        <v>48</v>
      </c>
      <c r="G135" s="76">
        <v>1</v>
      </c>
      <c r="H135" s="75" t="s">
        <v>116</v>
      </c>
      <c r="I135" s="75" t="s">
        <v>116</v>
      </c>
      <c r="J135" s="76">
        <v>20</v>
      </c>
      <c r="K135" s="76">
        <v>17</v>
      </c>
      <c r="L135" s="76">
        <v>23</v>
      </c>
      <c r="M135" s="76">
        <v>28</v>
      </c>
      <c r="N135" s="76">
        <v>4</v>
      </c>
      <c r="O135" s="76">
        <v>12</v>
      </c>
    </row>
    <row r="136" spans="1:15" x14ac:dyDescent="0.2">
      <c r="A136" s="73"/>
      <c r="B136" s="73"/>
      <c r="C136" s="73"/>
      <c r="D136" s="73"/>
      <c r="E136" s="74" t="s">
        <v>49</v>
      </c>
      <c r="F136" s="74" t="s">
        <v>50</v>
      </c>
      <c r="G136" s="75" t="s">
        <v>116</v>
      </c>
      <c r="H136" s="76">
        <v>0</v>
      </c>
      <c r="I136" s="76">
        <v>0</v>
      </c>
      <c r="J136" s="76">
        <v>0</v>
      </c>
      <c r="K136" s="75" t="s">
        <v>116</v>
      </c>
      <c r="L136" s="75" t="s">
        <v>116</v>
      </c>
      <c r="M136" s="75" t="s">
        <v>116</v>
      </c>
      <c r="N136" s="75" t="s">
        <v>93</v>
      </c>
      <c r="O136" s="75" t="s">
        <v>93</v>
      </c>
    </row>
    <row r="137" spans="1:15" x14ac:dyDescent="0.2">
      <c r="A137" s="73"/>
      <c r="B137" s="73"/>
      <c r="C137" s="73"/>
      <c r="D137" s="73"/>
      <c r="E137" s="74" t="s">
        <v>51</v>
      </c>
      <c r="F137" s="74" t="s">
        <v>52</v>
      </c>
      <c r="G137" s="75" t="s">
        <v>116</v>
      </c>
      <c r="H137" s="76">
        <v>0</v>
      </c>
      <c r="I137" s="75" t="s">
        <v>116</v>
      </c>
      <c r="J137" s="76">
        <v>0</v>
      </c>
      <c r="K137" s="75" t="s">
        <v>116</v>
      </c>
      <c r="L137" s="75" t="s">
        <v>116</v>
      </c>
      <c r="M137" s="75" t="s">
        <v>116</v>
      </c>
      <c r="N137" s="75" t="s">
        <v>93</v>
      </c>
      <c r="O137" s="75" t="s">
        <v>93</v>
      </c>
    </row>
    <row r="138" spans="1:15" x14ac:dyDescent="0.2">
      <c r="A138" s="73"/>
      <c r="B138" s="73"/>
      <c r="C138" s="73"/>
      <c r="D138" s="73"/>
      <c r="E138" s="74" t="s">
        <v>53</v>
      </c>
      <c r="F138" s="74" t="s">
        <v>54</v>
      </c>
      <c r="G138" s="75" t="s">
        <v>116</v>
      </c>
      <c r="H138" s="75" t="s">
        <v>116</v>
      </c>
      <c r="I138" s="75" t="s">
        <v>116</v>
      </c>
      <c r="J138" s="75" t="s">
        <v>116</v>
      </c>
      <c r="K138" s="75" t="s">
        <v>116</v>
      </c>
      <c r="L138" s="75" t="s">
        <v>116</v>
      </c>
      <c r="M138" s="76">
        <v>0</v>
      </c>
      <c r="N138" s="76">
        <v>0</v>
      </c>
      <c r="O138" s="75" t="s">
        <v>93</v>
      </c>
    </row>
    <row r="139" spans="1:15" x14ac:dyDescent="0.2">
      <c r="A139" s="73"/>
      <c r="B139" s="73"/>
      <c r="C139" s="73"/>
      <c r="D139" s="73"/>
      <c r="E139" s="74" t="s">
        <v>55</v>
      </c>
      <c r="F139" s="74" t="s">
        <v>56</v>
      </c>
      <c r="G139" s="76">
        <v>0</v>
      </c>
      <c r="H139" s="76">
        <v>0</v>
      </c>
      <c r="I139" s="76">
        <v>0</v>
      </c>
      <c r="J139" s="76">
        <v>0</v>
      </c>
      <c r="K139" s="76">
        <v>0</v>
      </c>
      <c r="L139" s="76">
        <v>0</v>
      </c>
      <c r="M139" s="76">
        <v>1</v>
      </c>
      <c r="N139" s="76">
        <v>0</v>
      </c>
      <c r="O139" s="75" t="s">
        <v>93</v>
      </c>
    </row>
    <row r="140" spans="1:15" x14ac:dyDescent="0.2">
      <c r="A140" s="73"/>
      <c r="B140" s="73"/>
      <c r="C140" s="73"/>
      <c r="D140" s="73"/>
      <c r="E140" s="74" t="s">
        <v>57</v>
      </c>
      <c r="F140" s="74" t="s">
        <v>58</v>
      </c>
      <c r="G140" s="75" t="s">
        <v>116</v>
      </c>
      <c r="H140" s="75" t="s">
        <v>116</v>
      </c>
      <c r="I140" s="75" t="s">
        <v>116</v>
      </c>
      <c r="J140" s="75" t="s">
        <v>116</v>
      </c>
      <c r="K140" s="75" t="s">
        <v>116</v>
      </c>
      <c r="L140" s="75" t="s">
        <v>116</v>
      </c>
      <c r="M140" s="75" t="s">
        <v>116</v>
      </c>
      <c r="N140" s="75" t="s">
        <v>93</v>
      </c>
      <c r="O140" s="75" t="s">
        <v>93</v>
      </c>
    </row>
    <row r="141" spans="1:15" x14ac:dyDescent="0.2">
      <c r="A141" s="73"/>
      <c r="B141" s="73"/>
      <c r="C141" s="73"/>
      <c r="D141" s="73"/>
      <c r="E141" s="74" t="s">
        <v>59</v>
      </c>
      <c r="F141" s="74" t="s">
        <v>60</v>
      </c>
      <c r="G141" s="75" t="s">
        <v>116</v>
      </c>
      <c r="H141" s="75" t="s">
        <v>116</v>
      </c>
      <c r="I141" s="76">
        <v>0</v>
      </c>
      <c r="J141" s="76">
        <v>0</v>
      </c>
      <c r="K141" s="75" t="s">
        <v>116</v>
      </c>
      <c r="L141" s="76">
        <v>1</v>
      </c>
      <c r="M141" s="75" t="s">
        <v>116</v>
      </c>
      <c r="N141" s="76">
        <v>0</v>
      </c>
      <c r="O141" s="76">
        <v>0</v>
      </c>
    </row>
    <row r="142" spans="1:15" x14ac:dyDescent="0.2">
      <c r="A142" s="73"/>
      <c r="B142" s="73"/>
      <c r="C142" s="73"/>
      <c r="D142" s="73"/>
      <c r="E142" s="74" t="s">
        <v>61</v>
      </c>
      <c r="F142" s="74" t="s">
        <v>62</v>
      </c>
      <c r="G142" s="75" t="s">
        <v>116</v>
      </c>
      <c r="H142" s="76">
        <v>0</v>
      </c>
      <c r="I142" s="75" t="s">
        <v>116</v>
      </c>
      <c r="J142" s="75" t="s">
        <v>116</v>
      </c>
      <c r="K142" s="76">
        <v>4</v>
      </c>
      <c r="L142" s="75" t="s">
        <v>116</v>
      </c>
      <c r="M142" s="75" t="s">
        <v>116</v>
      </c>
      <c r="N142" s="76">
        <v>0</v>
      </c>
      <c r="O142" s="76">
        <v>0</v>
      </c>
    </row>
    <row r="143" spans="1:15" x14ac:dyDescent="0.2">
      <c r="A143" s="73"/>
      <c r="B143" s="73"/>
      <c r="C143" s="73"/>
      <c r="D143" s="73"/>
      <c r="E143" s="74" t="s">
        <v>63</v>
      </c>
      <c r="F143" s="74" t="s">
        <v>64</v>
      </c>
      <c r="G143" s="75" t="s">
        <v>116</v>
      </c>
      <c r="H143" s="75" t="s">
        <v>116</v>
      </c>
      <c r="I143" s="75" t="s">
        <v>116</v>
      </c>
      <c r="J143" s="75" t="s">
        <v>116</v>
      </c>
      <c r="K143" s="76">
        <v>0</v>
      </c>
      <c r="L143" s="75" t="s">
        <v>116</v>
      </c>
      <c r="M143" s="76">
        <v>0</v>
      </c>
      <c r="N143" s="76">
        <v>0</v>
      </c>
      <c r="O143" s="76">
        <v>0</v>
      </c>
    </row>
    <row r="145" spans="1:15" x14ac:dyDescent="0.2">
      <c r="A145" s="73" t="s">
        <v>339</v>
      </c>
      <c r="B145" s="73"/>
      <c r="C145" s="73"/>
      <c r="D145" s="73"/>
      <c r="E145" s="74" t="s">
        <v>27</v>
      </c>
      <c r="F145" s="74" t="s">
        <v>28</v>
      </c>
      <c r="G145" s="76">
        <v>593</v>
      </c>
      <c r="H145" s="76">
        <v>645</v>
      </c>
      <c r="I145" s="76">
        <v>612</v>
      </c>
      <c r="J145" s="76">
        <v>626</v>
      </c>
      <c r="K145" s="76">
        <v>618</v>
      </c>
      <c r="L145" s="76">
        <v>564</v>
      </c>
      <c r="M145" s="76">
        <v>438</v>
      </c>
      <c r="N145" s="76">
        <v>425</v>
      </c>
      <c r="O145" s="76">
        <v>418</v>
      </c>
    </row>
    <row r="146" spans="1:15" x14ac:dyDescent="0.2">
      <c r="A146" s="73"/>
      <c r="B146" s="73"/>
      <c r="C146" s="73"/>
      <c r="D146" s="73"/>
      <c r="E146" s="74" t="s">
        <v>31</v>
      </c>
      <c r="F146" s="74" t="s">
        <v>32</v>
      </c>
      <c r="G146" s="76">
        <v>2716</v>
      </c>
      <c r="H146" s="76">
        <v>2638</v>
      </c>
      <c r="I146" s="76">
        <v>2518</v>
      </c>
      <c r="J146" s="76">
        <v>2596</v>
      </c>
      <c r="K146" s="76">
        <v>2645</v>
      </c>
      <c r="L146" s="76">
        <v>2696</v>
      </c>
      <c r="M146" s="76">
        <v>2909</v>
      </c>
      <c r="N146" s="76">
        <v>2965</v>
      </c>
      <c r="O146" s="76">
        <v>2985</v>
      </c>
    </row>
    <row r="147" spans="1:15" x14ac:dyDescent="0.2">
      <c r="A147" s="73"/>
      <c r="B147" s="73"/>
      <c r="C147" s="73"/>
      <c r="D147" s="73"/>
      <c r="E147" s="74" t="s">
        <v>33</v>
      </c>
      <c r="F147" s="74" t="s">
        <v>34</v>
      </c>
      <c r="G147" s="76">
        <v>82</v>
      </c>
      <c r="H147" s="76">
        <v>88</v>
      </c>
      <c r="I147" s="76">
        <v>90</v>
      </c>
      <c r="J147" s="76">
        <v>82</v>
      </c>
      <c r="K147" s="76">
        <v>78</v>
      </c>
      <c r="L147" s="76">
        <v>89</v>
      </c>
      <c r="M147" s="76">
        <v>96</v>
      </c>
      <c r="N147" s="76">
        <v>69</v>
      </c>
      <c r="O147" s="76">
        <v>73</v>
      </c>
    </row>
    <row r="148" spans="1:15" x14ac:dyDescent="0.2">
      <c r="A148" s="73"/>
      <c r="B148" s="73"/>
      <c r="C148" s="73"/>
      <c r="D148" s="73"/>
      <c r="E148" s="74" t="s">
        <v>35</v>
      </c>
      <c r="F148" s="74" t="s">
        <v>36</v>
      </c>
      <c r="G148" s="76">
        <v>717</v>
      </c>
      <c r="H148" s="76">
        <v>640</v>
      </c>
      <c r="I148" s="76">
        <v>658</v>
      </c>
      <c r="J148" s="76">
        <v>609</v>
      </c>
      <c r="K148" s="76">
        <v>629</v>
      </c>
      <c r="L148" s="76">
        <v>641</v>
      </c>
      <c r="M148" s="76">
        <v>695</v>
      </c>
      <c r="N148" s="76">
        <v>615</v>
      </c>
      <c r="O148" s="76">
        <v>613</v>
      </c>
    </row>
    <row r="149" spans="1:15" x14ac:dyDescent="0.2">
      <c r="A149" s="73"/>
      <c r="B149" s="73"/>
      <c r="C149" s="73"/>
      <c r="D149" s="73"/>
      <c r="E149" s="74" t="s">
        <v>37</v>
      </c>
      <c r="F149" s="74" t="s">
        <v>38</v>
      </c>
      <c r="G149" s="76">
        <v>4873</v>
      </c>
      <c r="H149" s="76">
        <v>4353</v>
      </c>
      <c r="I149" s="76">
        <v>3964</v>
      </c>
      <c r="J149" s="76">
        <v>3452</v>
      </c>
      <c r="K149" s="76">
        <v>3368</v>
      </c>
      <c r="L149" s="76">
        <v>3329</v>
      </c>
      <c r="M149" s="76">
        <v>3650</v>
      </c>
      <c r="N149" s="76">
        <v>3776</v>
      </c>
      <c r="O149" s="76">
        <v>3730</v>
      </c>
    </row>
    <row r="150" spans="1:15" x14ac:dyDescent="0.2">
      <c r="A150" s="73"/>
      <c r="B150" s="73"/>
      <c r="C150" s="73"/>
      <c r="D150" s="73"/>
      <c r="E150" s="74" t="s">
        <v>39</v>
      </c>
      <c r="F150" s="74" t="s">
        <v>40</v>
      </c>
      <c r="G150" s="76">
        <v>181</v>
      </c>
      <c r="H150" s="76">
        <v>186</v>
      </c>
      <c r="I150" s="76">
        <v>192</v>
      </c>
      <c r="J150" s="76">
        <v>188</v>
      </c>
      <c r="K150" s="76">
        <v>173</v>
      </c>
      <c r="L150" s="76">
        <v>158</v>
      </c>
      <c r="M150" s="76">
        <v>166</v>
      </c>
      <c r="N150" s="76">
        <v>133</v>
      </c>
      <c r="O150" s="76">
        <v>136</v>
      </c>
    </row>
    <row r="151" spans="1:15" x14ac:dyDescent="0.2">
      <c r="A151" s="73"/>
      <c r="B151" s="73"/>
      <c r="C151" s="73"/>
      <c r="D151" s="73"/>
      <c r="E151" s="74" t="s">
        <v>41</v>
      </c>
      <c r="F151" s="67" t="s">
        <v>42</v>
      </c>
      <c r="G151" s="69">
        <v>8321</v>
      </c>
      <c r="H151" s="69">
        <v>8239</v>
      </c>
      <c r="I151" s="69">
        <v>7790</v>
      </c>
      <c r="J151" s="69">
        <v>7784</v>
      </c>
      <c r="K151" s="69">
        <v>8157</v>
      </c>
      <c r="L151" s="69">
        <v>8356</v>
      </c>
      <c r="M151" s="69">
        <v>8346</v>
      </c>
      <c r="N151" s="69">
        <v>8047</v>
      </c>
      <c r="O151" s="69">
        <v>8263</v>
      </c>
    </row>
    <row r="152" spans="1:15" x14ac:dyDescent="0.2">
      <c r="A152" s="73"/>
      <c r="B152" s="73"/>
      <c r="C152" s="73"/>
      <c r="D152" s="73"/>
      <c r="E152" s="74" t="s">
        <v>43</v>
      </c>
      <c r="F152" s="74" t="s">
        <v>44</v>
      </c>
      <c r="G152" s="76">
        <v>317</v>
      </c>
      <c r="H152" s="76">
        <v>285</v>
      </c>
      <c r="I152" s="76">
        <v>322</v>
      </c>
      <c r="J152" s="76">
        <v>312</v>
      </c>
      <c r="K152" s="76">
        <v>261</v>
      </c>
      <c r="L152" s="76">
        <v>273</v>
      </c>
      <c r="M152" s="76">
        <v>265</v>
      </c>
      <c r="N152" s="76">
        <v>290</v>
      </c>
      <c r="O152" s="76">
        <v>338</v>
      </c>
    </row>
    <row r="153" spans="1:15" x14ac:dyDescent="0.2">
      <c r="A153" s="73"/>
      <c r="B153" s="73"/>
      <c r="C153" s="73"/>
      <c r="D153" s="73"/>
      <c r="E153" s="74" t="s">
        <v>45</v>
      </c>
      <c r="F153" s="74" t="s">
        <v>46</v>
      </c>
      <c r="G153" s="76">
        <v>857</v>
      </c>
      <c r="H153" s="76">
        <v>871</v>
      </c>
      <c r="I153" s="76">
        <v>836</v>
      </c>
      <c r="J153" s="76">
        <v>892</v>
      </c>
      <c r="K153" s="76">
        <v>913</v>
      </c>
      <c r="L153" s="76">
        <v>944</v>
      </c>
      <c r="M153" s="76">
        <v>932</v>
      </c>
      <c r="N153" s="76">
        <v>938</v>
      </c>
      <c r="O153" s="76">
        <v>981</v>
      </c>
    </row>
    <row r="154" spans="1:15" x14ac:dyDescent="0.2">
      <c r="A154" s="73"/>
      <c r="B154" s="73"/>
      <c r="C154" s="73"/>
      <c r="D154" s="73"/>
      <c r="E154" s="74" t="s">
        <v>47</v>
      </c>
      <c r="F154" s="74" t="s">
        <v>48</v>
      </c>
      <c r="G154" s="76">
        <v>23353</v>
      </c>
      <c r="H154" s="76">
        <v>23940</v>
      </c>
      <c r="I154" s="76">
        <v>24077</v>
      </c>
      <c r="J154" s="76">
        <v>24259</v>
      </c>
      <c r="K154" s="76">
        <v>24942</v>
      </c>
      <c r="L154" s="76">
        <v>25440</v>
      </c>
      <c r="M154" s="76">
        <v>25901</v>
      </c>
      <c r="N154" s="76">
        <v>26371</v>
      </c>
      <c r="O154" s="76">
        <v>27098</v>
      </c>
    </row>
    <row r="155" spans="1:15" x14ac:dyDescent="0.2">
      <c r="A155" s="73"/>
      <c r="B155" s="73"/>
      <c r="C155" s="73"/>
      <c r="D155" s="73"/>
      <c r="E155" s="74" t="s">
        <v>49</v>
      </c>
      <c r="F155" s="74" t="s">
        <v>50</v>
      </c>
      <c r="G155" s="76">
        <v>553</v>
      </c>
      <c r="H155" s="76">
        <v>551</v>
      </c>
      <c r="I155" s="76">
        <v>515</v>
      </c>
      <c r="J155" s="76">
        <v>562</v>
      </c>
      <c r="K155" s="76">
        <v>579</v>
      </c>
      <c r="L155" s="76">
        <v>621</v>
      </c>
      <c r="M155" s="76">
        <v>598</v>
      </c>
      <c r="N155" s="76">
        <v>534</v>
      </c>
      <c r="O155" s="76">
        <v>492</v>
      </c>
    </row>
    <row r="156" spans="1:15" x14ac:dyDescent="0.2">
      <c r="A156" s="73"/>
      <c r="B156" s="73"/>
      <c r="C156" s="73"/>
      <c r="D156" s="73"/>
      <c r="E156" s="74" t="s">
        <v>51</v>
      </c>
      <c r="F156" s="74" t="s">
        <v>52</v>
      </c>
      <c r="G156" s="76">
        <v>96</v>
      </c>
      <c r="H156" s="76">
        <v>75</v>
      </c>
      <c r="I156" s="76">
        <v>88</v>
      </c>
      <c r="J156" s="76">
        <v>80</v>
      </c>
      <c r="K156" s="76">
        <v>80</v>
      </c>
      <c r="L156" s="76">
        <v>77</v>
      </c>
      <c r="M156" s="76">
        <v>78</v>
      </c>
      <c r="N156" s="76">
        <v>60</v>
      </c>
      <c r="O156" s="76">
        <v>63</v>
      </c>
    </row>
    <row r="157" spans="1:15" x14ac:dyDescent="0.2">
      <c r="A157" s="73"/>
      <c r="B157" s="73"/>
      <c r="C157" s="73"/>
      <c r="D157" s="73"/>
      <c r="E157" s="74" t="s">
        <v>53</v>
      </c>
      <c r="F157" s="74" t="s">
        <v>54</v>
      </c>
      <c r="G157" s="76">
        <v>174</v>
      </c>
      <c r="H157" s="76">
        <v>171</v>
      </c>
      <c r="I157" s="76">
        <v>177</v>
      </c>
      <c r="J157" s="76">
        <v>177</v>
      </c>
      <c r="K157" s="76">
        <v>174</v>
      </c>
      <c r="L157" s="76">
        <v>184</v>
      </c>
      <c r="M157" s="76">
        <v>169</v>
      </c>
      <c r="N157" s="76">
        <v>168</v>
      </c>
      <c r="O157" s="76">
        <v>153</v>
      </c>
    </row>
    <row r="158" spans="1:15" x14ac:dyDescent="0.2">
      <c r="A158" s="73"/>
      <c r="B158" s="73"/>
      <c r="C158" s="73"/>
      <c r="D158" s="73"/>
      <c r="E158" s="74" t="s">
        <v>55</v>
      </c>
      <c r="F158" s="74" t="s">
        <v>56</v>
      </c>
      <c r="G158" s="76">
        <v>348</v>
      </c>
      <c r="H158" s="76">
        <v>320</v>
      </c>
      <c r="I158" s="76">
        <v>329</v>
      </c>
      <c r="J158" s="76">
        <v>345</v>
      </c>
      <c r="K158" s="76">
        <v>362</v>
      </c>
      <c r="L158" s="76">
        <v>360</v>
      </c>
      <c r="M158" s="76">
        <v>335</v>
      </c>
      <c r="N158" s="76">
        <v>298</v>
      </c>
      <c r="O158" s="76">
        <v>302</v>
      </c>
    </row>
    <row r="159" spans="1:15" x14ac:dyDescent="0.2">
      <c r="A159" s="73"/>
      <c r="B159" s="73"/>
      <c r="C159" s="73"/>
      <c r="D159" s="73"/>
      <c r="E159" s="74" t="s">
        <v>57</v>
      </c>
      <c r="F159" s="74" t="s">
        <v>58</v>
      </c>
      <c r="G159" s="76">
        <v>235</v>
      </c>
      <c r="H159" s="76">
        <v>144</v>
      </c>
      <c r="I159" s="76">
        <v>134</v>
      </c>
      <c r="J159" s="76">
        <v>143</v>
      </c>
      <c r="K159" s="76">
        <v>276</v>
      </c>
      <c r="L159" s="76">
        <v>94</v>
      </c>
      <c r="M159" s="76">
        <v>116</v>
      </c>
      <c r="N159" s="76">
        <v>99</v>
      </c>
      <c r="O159" s="76">
        <v>83</v>
      </c>
    </row>
    <row r="160" spans="1:15" x14ac:dyDescent="0.2">
      <c r="A160" s="73"/>
      <c r="B160" s="73"/>
      <c r="C160" s="73"/>
      <c r="D160" s="73"/>
      <c r="E160" s="74" t="s">
        <v>59</v>
      </c>
      <c r="F160" s="74" t="s">
        <v>60</v>
      </c>
      <c r="G160" s="76">
        <v>322</v>
      </c>
      <c r="H160" s="76">
        <v>359</v>
      </c>
      <c r="I160" s="76">
        <v>364</v>
      </c>
      <c r="J160" s="76">
        <v>398</v>
      </c>
      <c r="K160" s="76">
        <v>347</v>
      </c>
      <c r="L160" s="76">
        <v>318</v>
      </c>
      <c r="M160" s="76">
        <v>327</v>
      </c>
      <c r="N160" s="76">
        <v>298</v>
      </c>
      <c r="O160" s="76">
        <v>349</v>
      </c>
    </row>
    <row r="161" spans="1:15" x14ac:dyDescent="0.2">
      <c r="A161" s="73"/>
      <c r="B161" s="73"/>
      <c r="C161" s="73"/>
      <c r="D161" s="73"/>
      <c r="E161" s="74" t="s">
        <v>61</v>
      </c>
      <c r="F161" s="74" t="s">
        <v>62</v>
      </c>
      <c r="G161" s="76">
        <v>180</v>
      </c>
      <c r="H161" s="76">
        <v>166</v>
      </c>
      <c r="I161" s="76">
        <v>164</v>
      </c>
      <c r="J161" s="76">
        <v>156</v>
      </c>
      <c r="K161" s="76">
        <v>133</v>
      </c>
      <c r="L161" s="76">
        <v>135</v>
      </c>
      <c r="M161" s="76">
        <v>141</v>
      </c>
      <c r="N161" s="76">
        <v>142</v>
      </c>
      <c r="O161" s="76">
        <v>154</v>
      </c>
    </row>
    <row r="162" spans="1:15" x14ac:dyDescent="0.2">
      <c r="A162" s="73"/>
      <c r="B162" s="73"/>
      <c r="C162" s="73"/>
      <c r="D162" s="73"/>
      <c r="E162" s="74" t="s">
        <v>63</v>
      </c>
      <c r="F162" s="74" t="s">
        <v>64</v>
      </c>
      <c r="G162" s="76">
        <v>324</v>
      </c>
      <c r="H162" s="76">
        <v>350</v>
      </c>
      <c r="I162" s="76">
        <v>379</v>
      </c>
      <c r="J162" s="76">
        <v>538</v>
      </c>
      <c r="K162" s="76">
        <v>478</v>
      </c>
      <c r="L162" s="76">
        <v>494</v>
      </c>
      <c r="M162" s="76">
        <v>391</v>
      </c>
      <c r="N162" s="76">
        <v>350</v>
      </c>
      <c r="O162" s="76">
        <v>354</v>
      </c>
    </row>
    <row r="164" spans="1:15" x14ac:dyDescent="0.2">
      <c r="A164" s="73" t="s">
        <v>340</v>
      </c>
      <c r="B164" s="73"/>
      <c r="C164" s="73"/>
      <c r="D164" s="73"/>
      <c r="E164" s="74" t="s">
        <v>27</v>
      </c>
      <c r="F164" s="74" t="s">
        <v>28</v>
      </c>
      <c r="G164" s="76">
        <v>6</v>
      </c>
      <c r="H164" s="76">
        <v>1</v>
      </c>
      <c r="I164" s="76">
        <v>2</v>
      </c>
      <c r="J164" s="76">
        <v>2</v>
      </c>
      <c r="K164" s="76">
        <v>1</v>
      </c>
      <c r="L164" s="76">
        <v>19</v>
      </c>
      <c r="M164" s="76">
        <v>1</v>
      </c>
      <c r="N164" s="76">
        <v>1</v>
      </c>
      <c r="O164" s="76">
        <v>1</v>
      </c>
    </row>
    <row r="165" spans="1:15" x14ac:dyDescent="0.2">
      <c r="A165" s="73"/>
      <c r="B165" s="73"/>
      <c r="C165" s="73"/>
      <c r="D165" s="73"/>
      <c r="E165" s="74" t="s">
        <v>31</v>
      </c>
      <c r="F165" s="74" t="s">
        <v>32</v>
      </c>
      <c r="G165" s="76">
        <v>166</v>
      </c>
      <c r="H165" s="76">
        <v>163</v>
      </c>
      <c r="I165" s="76">
        <v>201</v>
      </c>
      <c r="J165" s="76">
        <v>210</v>
      </c>
      <c r="K165" s="76">
        <v>233</v>
      </c>
      <c r="L165" s="76">
        <v>227</v>
      </c>
      <c r="M165" s="76">
        <v>274</v>
      </c>
      <c r="N165" s="76">
        <v>290</v>
      </c>
      <c r="O165" s="76">
        <v>269</v>
      </c>
    </row>
    <row r="166" spans="1:15" x14ac:dyDescent="0.2">
      <c r="A166" s="73"/>
      <c r="B166" s="73"/>
      <c r="C166" s="73"/>
      <c r="D166" s="73"/>
      <c r="E166" s="74" t="s">
        <v>33</v>
      </c>
      <c r="F166" s="74" t="s">
        <v>34</v>
      </c>
      <c r="G166" s="76">
        <v>7</v>
      </c>
      <c r="H166" s="76">
        <v>3</v>
      </c>
      <c r="I166" s="76">
        <v>1</v>
      </c>
      <c r="J166" s="76">
        <v>2</v>
      </c>
      <c r="K166" s="76">
        <v>1</v>
      </c>
      <c r="L166" s="76">
        <v>0</v>
      </c>
      <c r="M166" s="76">
        <v>1</v>
      </c>
      <c r="N166" s="76">
        <v>5</v>
      </c>
      <c r="O166" s="76">
        <v>5</v>
      </c>
    </row>
    <row r="167" spans="1:15" x14ac:dyDescent="0.2">
      <c r="A167" s="73"/>
      <c r="B167" s="73"/>
      <c r="C167" s="73"/>
      <c r="D167" s="73"/>
      <c r="E167" s="74" t="s">
        <v>35</v>
      </c>
      <c r="F167" s="74" t="s">
        <v>36</v>
      </c>
      <c r="G167" s="76">
        <v>80</v>
      </c>
      <c r="H167" s="76">
        <v>101</v>
      </c>
      <c r="I167" s="76">
        <v>125</v>
      </c>
      <c r="J167" s="76">
        <v>88</v>
      </c>
      <c r="K167" s="76">
        <v>71</v>
      </c>
      <c r="L167" s="76">
        <v>98</v>
      </c>
      <c r="M167" s="76">
        <v>86</v>
      </c>
      <c r="N167" s="76">
        <v>90</v>
      </c>
      <c r="O167" s="76">
        <v>86</v>
      </c>
    </row>
    <row r="168" spans="1:15" x14ac:dyDescent="0.2">
      <c r="A168" s="73"/>
      <c r="B168" s="73"/>
      <c r="C168" s="73"/>
      <c r="D168" s="73"/>
      <c r="E168" s="74" t="s">
        <v>37</v>
      </c>
      <c r="F168" s="74" t="s">
        <v>38</v>
      </c>
      <c r="G168" s="76">
        <v>600</v>
      </c>
      <c r="H168" s="76">
        <v>762</v>
      </c>
      <c r="I168" s="76">
        <v>360</v>
      </c>
      <c r="J168" s="76">
        <v>251</v>
      </c>
      <c r="K168" s="76">
        <v>698</v>
      </c>
      <c r="L168" s="76">
        <v>629</v>
      </c>
      <c r="M168" s="76">
        <v>606</v>
      </c>
      <c r="N168" s="76">
        <v>642</v>
      </c>
      <c r="O168" s="76">
        <v>618</v>
      </c>
    </row>
    <row r="169" spans="1:15" x14ac:dyDescent="0.2">
      <c r="A169" s="73"/>
      <c r="B169" s="73"/>
      <c r="C169" s="73"/>
      <c r="D169" s="73"/>
      <c r="E169" s="74" t="s">
        <v>39</v>
      </c>
      <c r="F169" s="74" t="s">
        <v>40</v>
      </c>
      <c r="G169" s="76">
        <v>4</v>
      </c>
      <c r="H169" s="76">
        <v>2</v>
      </c>
      <c r="I169" s="76">
        <v>2</v>
      </c>
      <c r="J169" s="76">
        <v>2</v>
      </c>
      <c r="K169" s="76">
        <v>22</v>
      </c>
      <c r="L169" s="76">
        <v>2</v>
      </c>
      <c r="M169" s="76">
        <v>3</v>
      </c>
      <c r="N169" s="76">
        <v>2</v>
      </c>
      <c r="O169" s="76">
        <v>4</v>
      </c>
    </row>
    <row r="170" spans="1:15" x14ac:dyDescent="0.2">
      <c r="A170" s="73" t="s">
        <v>318</v>
      </c>
      <c r="B170" s="73"/>
      <c r="C170" s="73"/>
      <c r="D170" s="73"/>
      <c r="E170" s="74" t="s">
        <v>41</v>
      </c>
      <c r="F170" s="67" t="s">
        <v>42</v>
      </c>
      <c r="G170" s="76">
        <v>4043</v>
      </c>
      <c r="H170" s="76">
        <v>4560</v>
      </c>
      <c r="I170" s="76">
        <v>3722</v>
      </c>
      <c r="J170" s="76">
        <v>3662</v>
      </c>
      <c r="K170" s="76">
        <v>3578</v>
      </c>
      <c r="L170" s="76">
        <v>3610</v>
      </c>
      <c r="M170" s="76">
        <v>3462</v>
      </c>
      <c r="N170" s="76">
        <v>3412</v>
      </c>
      <c r="O170" s="76">
        <v>4208</v>
      </c>
    </row>
    <row r="171" spans="1:15" x14ac:dyDescent="0.2">
      <c r="A171" s="73"/>
      <c r="B171" s="73"/>
      <c r="C171" s="73"/>
      <c r="D171" s="73"/>
      <c r="E171" s="74" t="s">
        <v>43</v>
      </c>
      <c r="F171" s="74" t="s">
        <v>44</v>
      </c>
      <c r="G171" s="76">
        <v>4</v>
      </c>
      <c r="H171" s="76">
        <v>5</v>
      </c>
      <c r="I171" s="76">
        <v>1</v>
      </c>
      <c r="J171" s="76">
        <v>1</v>
      </c>
      <c r="K171" s="76">
        <v>2</v>
      </c>
      <c r="L171" s="76">
        <v>2</v>
      </c>
      <c r="M171" s="76">
        <v>3</v>
      </c>
      <c r="N171" s="76">
        <v>5</v>
      </c>
      <c r="O171" s="76">
        <v>4</v>
      </c>
    </row>
    <row r="172" spans="1:15" x14ac:dyDescent="0.2">
      <c r="A172" s="73"/>
      <c r="B172" s="73"/>
      <c r="C172" s="73"/>
      <c r="D172" s="73"/>
      <c r="E172" s="74" t="s">
        <v>45</v>
      </c>
      <c r="F172" s="74" t="s">
        <v>46</v>
      </c>
      <c r="G172" s="76">
        <v>4</v>
      </c>
      <c r="H172" s="76">
        <v>9</v>
      </c>
      <c r="I172" s="76">
        <v>4</v>
      </c>
      <c r="J172" s="76">
        <v>2</v>
      </c>
      <c r="K172" s="76">
        <v>5</v>
      </c>
      <c r="L172" s="76">
        <v>5</v>
      </c>
      <c r="M172" s="76">
        <v>0</v>
      </c>
      <c r="N172" s="76">
        <v>15</v>
      </c>
      <c r="O172" s="76">
        <v>13</v>
      </c>
    </row>
    <row r="173" spans="1:15" x14ac:dyDescent="0.2">
      <c r="A173" s="73"/>
      <c r="B173" s="73"/>
      <c r="C173" s="73"/>
      <c r="D173" s="73"/>
      <c r="E173" s="74" t="s">
        <v>47</v>
      </c>
      <c r="F173" s="74" t="s">
        <v>48</v>
      </c>
      <c r="G173" s="76">
        <v>167</v>
      </c>
      <c r="H173" s="76">
        <v>177</v>
      </c>
      <c r="I173" s="76">
        <v>69</v>
      </c>
      <c r="J173" s="76">
        <v>62</v>
      </c>
      <c r="K173" s="76">
        <v>61</v>
      </c>
      <c r="L173" s="76">
        <v>73</v>
      </c>
      <c r="M173" s="76">
        <v>96</v>
      </c>
      <c r="N173" s="76">
        <v>201</v>
      </c>
      <c r="O173" s="76">
        <v>306</v>
      </c>
    </row>
    <row r="174" spans="1:15" x14ac:dyDescent="0.2">
      <c r="A174" s="73"/>
      <c r="B174" s="73"/>
      <c r="C174" s="73"/>
      <c r="D174" s="73"/>
      <c r="E174" s="74" t="s">
        <v>49</v>
      </c>
      <c r="F174" s="74" t="s">
        <v>50</v>
      </c>
      <c r="G174" s="76">
        <v>30</v>
      </c>
      <c r="H174" s="76">
        <v>32</v>
      </c>
      <c r="I174" s="76">
        <v>34</v>
      </c>
      <c r="J174" s="76">
        <v>33</v>
      </c>
      <c r="K174" s="76">
        <v>29</v>
      </c>
      <c r="L174" s="76">
        <v>25</v>
      </c>
      <c r="M174" s="76">
        <v>27</v>
      </c>
      <c r="N174" s="76">
        <v>27</v>
      </c>
      <c r="O174" s="76">
        <v>30</v>
      </c>
    </row>
    <row r="175" spans="1:15" x14ac:dyDescent="0.2">
      <c r="A175" s="73"/>
      <c r="B175" s="73"/>
      <c r="C175" s="73"/>
      <c r="D175" s="73"/>
      <c r="E175" s="74" t="s">
        <v>51</v>
      </c>
      <c r="F175" s="74" t="s">
        <v>52</v>
      </c>
      <c r="G175" s="76">
        <v>3</v>
      </c>
      <c r="H175" s="76">
        <v>3</v>
      </c>
      <c r="I175" s="76">
        <v>3</v>
      </c>
      <c r="J175" s="76">
        <v>5</v>
      </c>
      <c r="K175" s="76">
        <v>3</v>
      </c>
      <c r="L175" s="76">
        <v>3</v>
      </c>
      <c r="M175" s="76">
        <v>4</v>
      </c>
      <c r="N175" s="76">
        <v>1</v>
      </c>
      <c r="O175" s="76">
        <v>4</v>
      </c>
    </row>
    <row r="176" spans="1:15" x14ac:dyDescent="0.2">
      <c r="A176" s="73"/>
      <c r="B176" s="73"/>
      <c r="C176" s="73"/>
      <c r="D176" s="73"/>
      <c r="E176" s="74" t="s">
        <v>53</v>
      </c>
      <c r="F176" s="74" t="s">
        <v>54</v>
      </c>
      <c r="G176" s="76">
        <v>4</v>
      </c>
      <c r="H176" s="76">
        <v>3</v>
      </c>
      <c r="I176" s="76">
        <v>3</v>
      </c>
      <c r="J176" s="76">
        <v>2</v>
      </c>
      <c r="K176" s="76">
        <v>3</v>
      </c>
      <c r="L176" s="76">
        <v>9</v>
      </c>
      <c r="M176" s="76">
        <v>9</v>
      </c>
      <c r="N176" s="76">
        <v>9</v>
      </c>
      <c r="O176" s="76">
        <v>9</v>
      </c>
    </row>
    <row r="177" spans="1:15" x14ac:dyDescent="0.2">
      <c r="A177" s="73"/>
      <c r="B177" s="73"/>
      <c r="C177" s="73"/>
      <c r="D177" s="73"/>
      <c r="E177" s="74" t="s">
        <v>55</v>
      </c>
      <c r="F177" s="74" t="s">
        <v>56</v>
      </c>
      <c r="G177" s="76">
        <v>9</v>
      </c>
      <c r="H177" s="76">
        <v>8</v>
      </c>
      <c r="I177" s="76">
        <v>5</v>
      </c>
      <c r="J177" s="76">
        <v>4</v>
      </c>
      <c r="K177" s="76">
        <v>4</v>
      </c>
      <c r="L177" s="76">
        <v>5</v>
      </c>
      <c r="M177" s="76">
        <v>5</v>
      </c>
      <c r="N177" s="76">
        <v>6</v>
      </c>
      <c r="O177" s="76">
        <v>6</v>
      </c>
    </row>
    <row r="178" spans="1:15" x14ac:dyDescent="0.2">
      <c r="A178" s="73"/>
      <c r="B178" s="73"/>
      <c r="C178" s="73"/>
      <c r="D178" s="73"/>
      <c r="E178" s="74" t="s">
        <v>57</v>
      </c>
      <c r="F178" s="74" t="s">
        <v>58</v>
      </c>
      <c r="G178" s="76">
        <v>15</v>
      </c>
      <c r="H178" s="76">
        <v>20</v>
      </c>
      <c r="I178" s="76">
        <v>17</v>
      </c>
      <c r="J178" s="76">
        <v>21</v>
      </c>
      <c r="K178" s="76">
        <v>17</v>
      </c>
      <c r="L178" s="76">
        <v>9</v>
      </c>
      <c r="M178" s="76">
        <v>8</v>
      </c>
      <c r="N178" s="76">
        <v>6</v>
      </c>
      <c r="O178" s="76">
        <v>6</v>
      </c>
    </row>
    <row r="179" spans="1:15" x14ac:dyDescent="0.2">
      <c r="A179" s="73"/>
      <c r="B179" s="73"/>
      <c r="C179" s="73"/>
      <c r="D179" s="73"/>
      <c r="E179" s="74" t="s">
        <v>59</v>
      </c>
      <c r="F179" s="74" t="s">
        <v>60</v>
      </c>
      <c r="G179" s="76">
        <v>12</v>
      </c>
      <c r="H179" s="76">
        <v>18</v>
      </c>
      <c r="I179" s="76">
        <v>23</v>
      </c>
      <c r="J179" s="76">
        <v>12</v>
      </c>
      <c r="K179" s="76">
        <v>16</v>
      </c>
      <c r="L179" s="76">
        <v>13</v>
      </c>
      <c r="M179" s="76">
        <v>9</v>
      </c>
      <c r="N179" s="76">
        <v>18</v>
      </c>
      <c r="O179" s="76">
        <v>10</v>
      </c>
    </row>
    <row r="180" spans="1:15" x14ac:dyDescent="0.2">
      <c r="A180" s="73"/>
      <c r="B180" s="73"/>
      <c r="C180" s="73"/>
      <c r="D180" s="73"/>
      <c r="E180" s="74" t="s">
        <v>61</v>
      </c>
      <c r="F180" s="74" t="s">
        <v>62</v>
      </c>
      <c r="G180" s="76">
        <v>1</v>
      </c>
      <c r="H180" s="76">
        <v>2</v>
      </c>
      <c r="I180" s="76">
        <v>3</v>
      </c>
      <c r="J180" s="76">
        <v>2</v>
      </c>
      <c r="K180" s="76">
        <v>2</v>
      </c>
      <c r="L180" s="76">
        <v>2</v>
      </c>
      <c r="M180" s="76">
        <v>2</v>
      </c>
      <c r="N180" s="76">
        <v>1</v>
      </c>
      <c r="O180" s="76">
        <v>2</v>
      </c>
    </row>
    <row r="181" spans="1:15" x14ac:dyDescent="0.2">
      <c r="A181" s="73"/>
      <c r="B181" s="73"/>
      <c r="C181" s="73"/>
      <c r="D181" s="73"/>
      <c r="E181" s="74" t="s">
        <v>63</v>
      </c>
      <c r="F181" s="74" t="s">
        <v>64</v>
      </c>
      <c r="G181" s="76">
        <v>150</v>
      </c>
      <c r="H181" s="76">
        <v>143</v>
      </c>
      <c r="I181" s="76">
        <v>128</v>
      </c>
      <c r="J181" s="76">
        <v>134</v>
      </c>
      <c r="K181" s="76">
        <v>137</v>
      </c>
      <c r="L181" s="76">
        <v>176</v>
      </c>
      <c r="M181" s="76">
        <v>197</v>
      </c>
      <c r="N181" s="76">
        <v>244</v>
      </c>
      <c r="O181" s="76">
        <v>101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F8591-63C1-AD49-83EA-7E611D11747F}">
  <dimension ref="C2:Z25"/>
  <sheetViews>
    <sheetView tabSelected="1" topLeftCell="A3" workbookViewId="0">
      <selection activeCell="C22" sqref="C22:O25"/>
    </sheetView>
  </sheetViews>
  <sheetFormatPr baseColWidth="10" defaultRowHeight="15" x14ac:dyDescent="0.2"/>
  <sheetData>
    <row r="2" spans="4:26" x14ac:dyDescent="0.2">
      <c r="D2" t="s">
        <v>344</v>
      </c>
      <c r="G2" s="2" t="s">
        <v>2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  <c r="N2" s="2" t="s">
        <v>9</v>
      </c>
      <c r="O2" s="2" t="s">
        <v>10</v>
      </c>
    </row>
    <row r="3" spans="4:26" x14ac:dyDescent="0.2">
      <c r="D3" t="s">
        <v>307</v>
      </c>
      <c r="E3" t="s">
        <v>29</v>
      </c>
      <c r="F3" t="s">
        <v>30</v>
      </c>
      <c r="G3">
        <v>66768</v>
      </c>
      <c r="H3">
        <v>65263</v>
      </c>
      <c r="I3">
        <v>67087</v>
      </c>
      <c r="J3">
        <v>66837</v>
      </c>
      <c r="K3">
        <v>69132</v>
      </c>
      <c r="L3">
        <v>70244</v>
      </c>
      <c r="M3">
        <v>69076</v>
      </c>
      <c r="N3">
        <v>69160</v>
      </c>
      <c r="O3">
        <v>69595</v>
      </c>
    </row>
    <row r="7" spans="4:26" x14ac:dyDescent="0.2">
      <c r="D7" s="100" t="s">
        <v>345</v>
      </c>
      <c r="E7" s="100"/>
      <c r="F7" s="100"/>
      <c r="G7" s="102" t="s">
        <v>2</v>
      </c>
      <c r="H7" s="102" t="s">
        <v>3</v>
      </c>
      <c r="I7" s="102" t="s">
        <v>4</v>
      </c>
      <c r="J7" s="102" t="s">
        <v>5</v>
      </c>
      <c r="K7" s="102" t="s">
        <v>6</v>
      </c>
      <c r="L7" s="102" t="s">
        <v>7</v>
      </c>
      <c r="M7" s="102" t="s">
        <v>8</v>
      </c>
      <c r="N7" s="102" t="s">
        <v>9</v>
      </c>
      <c r="O7" s="102" t="s">
        <v>10</v>
      </c>
      <c r="Q7" s="100"/>
      <c r="R7" s="102" t="s">
        <v>2</v>
      </c>
      <c r="S7" s="102" t="s">
        <v>3</v>
      </c>
      <c r="T7" s="102" t="s">
        <v>4</v>
      </c>
      <c r="U7" s="102" t="s">
        <v>5</v>
      </c>
      <c r="V7" s="102" t="s">
        <v>6</v>
      </c>
      <c r="W7" s="102" t="s">
        <v>7</v>
      </c>
      <c r="X7" s="102" t="s">
        <v>8</v>
      </c>
      <c r="Y7" s="102" t="s">
        <v>9</v>
      </c>
      <c r="Z7" s="102" t="s">
        <v>10</v>
      </c>
    </row>
    <row r="8" spans="4:26" x14ac:dyDescent="0.2">
      <c r="D8" s="100"/>
      <c r="E8" s="100"/>
      <c r="F8" s="100" t="s">
        <v>178</v>
      </c>
      <c r="G8" s="101">
        <f t="shared" ref="G8:O8" si="0">SUM(G23:G23)</f>
        <v>10237</v>
      </c>
      <c r="H8" s="101">
        <f t="shared" si="0"/>
        <v>10707</v>
      </c>
      <c r="I8" s="101">
        <f t="shared" si="0"/>
        <v>10669</v>
      </c>
      <c r="J8" s="101">
        <f t="shared" si="0"/>
        <v>10292</v>
      </c>
      <c r="K8" s="101">
        <f t="shared" si="0"/>
        <v>9533</v>
      </c>
      <c r="L8" s="101">
        <f t="shared" si="0"/>
        <v>8110</v>
      </c>
      <c r="M8" s="101">
        <f t="shared" si="0"/>
        <v>7385</v>
      </c>
      <c r="N8" s="101">
        <f t="shared" si="0"/>
        <v>6030</v>
      </c>
      <c r="O8" s="101">
        <f t="shared" si="0"/>
        <v>6366</v>
      </c>
      <c r="Q8" s="100" t="s">
        <v>178</v>
      </c>
      <c r="R8" s="100">
        <v>10237</v>
      </c>
      <c r="S8" s="100">
        <v>10707</v>
      </c>
      <c r="T8" s="100">
        <v>10669</v>
      </c>
      <c r="U8" s="100">
        <v>10292</v>
      </c>
      <c r="V8" s="100">
        <v>9533</v>
      </c>
      <c r="W8" s="100">
        <v>8110</v>
      </c>
      <c r="X8" s="100">
        <v>7385</v>
      </c>
      <c r="Y8" s="100">
        <v>6030</v>
      </c>
      <c r="Z8" s="100">
        <v>6366</v>
      </c>
    </row>
    <row r="9" spans="4:26" x14ac:dyDescent="0.2">
      <c r="D9" s="100"/>
      <c r="E9" s="100"/>
      <c r="F9" s="100" t="s">
        <v>177</v>
      </c>
      <c r="G9" s="100">
        <f t="shared" ref="G9:O9" si="1">SUM(G22:G22)</f>
        <v>50913</v>
      </c>
      <c r="H9" s="100">
        <f t="shared" si="1"/>
        <v>48913</v>
      </c>
      <c r="I9" s="100">
        <f t="shared" si="1"/>
        <v>49938</v>
      </c>
      <c r="J9" s="100">
        <f t="shared" si="1"/>
        <v>50098</v>
      </c>
      <c r="K9" s="100">
        <f t="shared" si="1"/>
        <v>53046</v>
      </c>
      <c r="L9" s="100">
        <f t="shared" si="1"/>
        <v>55122</v>
      </c>
      <c r="M9" s="100">
        <f t="shared" si="1"/>
        <v>54523</v>
      </c>
      <c r="N9" s="100">
        <f t="shared" si="1"/>
        <v>55284</v>
      </c>
      <c r="O9" s="100">
        <f t="shared" si="1"/>
        <v>54738</v>
      </c>
      <c r="Q9" s="100" t="s">
        <v>177</v>
      </c>
      <c r="R9" s="100">
        <v>50913</v>
      </c>
      <c r="S9" s="100">
        <v>48913</v>
      </c>
      <c r="T9" s="100">
        <v>49938</v>
      </c>
      <c r="U9" s="100">
        <v>50098</v>
      </c>
      <c r="V9" s="100">
        <v>53046</v>
      </c>
      <c r="W9" s="100">
        <v>55122</v>
      </c>
      <c r="X9" s="100">
        <v>54523</v>
      </c>
      <c r="Y9" s="100">
        <v>55284</v>
      </c>
      <c r="Z9" s="100">
        <v>54738</v>
      </c>
    </row>
    <row r="10" spans="4:26" x14ac:dyDescent="0.2">
      <c r="D10" s="100"/>
      <c r="E10" s="100"/>
      <c r="F10" s="100" t="s">
        <v>182</v>
      </c>
      <c r="G10" s="101">
        <f t="shared" ref="G10:O10" si="2">SUM(G24:G24)</f>
        <v>43</v>
      </c>
      <c r="H10" s="101">
        <f t="shared" si="2"/>
        <v>17</v>
      </c>
      <c r="I10" s="101">
        <f t="shared" si="2"/>
        <v>6</v>
      </c>
      <c r="J10" s="101">
        <f t="shared" si="2"/>
        <v>6</v>
      </c>
      <c r="K10" s="101">
        <f t="shared" si="2"/>
        <v>0</v>
      </c>
      <c r="L10" s="101">
        <f t="shared" si="2"/>
        <v>4</v>
      </c>
      <c r="M10" s="101">
        <f t="shared" si="2"/>
        <v>1</v>
      </c>
      <c r="N10" s="101">
        <f t="shared" si="2"/>
        <v>0</v>
      </c>
      <c r="O10" s="101">
        <f t="shared" si="2"/>
        <v>0</v>
      </c>
      <c r="Q10" s="100" t="s">
        <v>182</v>
      </c>
      <c r="R10" s="100">
        <v>43</v>
      </c>
      <c r="S10" s="100">
        <v>17</v>
      </c>
      <c r="T10" s="100">
        <v>6</v>
      </c>
      <c r="U10" s="100">
        <v>6</v>
      </c>
      <c r="V10" s="100">
        <v>0</v>
      </c>
      <c r="W10" s="100">
        <v>4</v>
      </c>
      <c r="X10" s="100">
        <v>1</v>
      </c>
      <c r="Y10" s="100">
        <v>0</v>
      </c>
      <c r="Z10" s="100">
        <v>0</v>
      </c>
    </row>
    <row r="11" spans="4:26" x14ac:dyDescent="0.2">
      <c r="D11" s="100"/>
      <c r="E11" s="100"/>
      <c r="F11" s="100" t="s">
        <v>180</v>
      </c>
      <c r="G11" s="101">
        <f t="shared" ref="G11:O11" si="3">SUM(G25:G25)</f>
        <v>5574</v>
      </c>
      <c r="H11" s="101">
        <f t="shared" si="3"/>
        <v>5626</v>
      </c>
      <c r="I11" s="101">
        <f t="shared" si="3"/>
        <v>6474</v>
      </c>
      <c r="J11" s="101">
        <f t="shared" si="3"/>
        <v>6441</v>
      </c>
      <c r="K11" s="101">
        <f t="shared" si="3"/>
        <v>6553</v>
      </c>
      <c r="L11" s="101">
        <f t="shared" si="3"/>
        <v>7009</v>
      </c>
      <c r="M11" s="101">
        <f t="shared" si="3"/>
        <v>7168</v>
      </c>
      <c r="N11" s="101">
        <f t="shared" si="3"/>
        <v>7844</v>
      </c>
      <c r="O11" s="101">
        <f t="shared" si="3"/>
        <v>8490</v>
      </c>
      <c r="Q11" s="100" t="s">
        <v>180</v>
      </c>
      <c r="R11" s="100">
        <v>5574</v>
      </c>
      <c r="S11" s="100">
        <v>5626</v>
      </c>
      <c r="T11" s="100">
        <v>6474</v>
      </c>
      <c r="U11" s="100">
        <v>6441</v>
      </c>
      <c r="V11" s="100">
        <v>6553</v>
      </c>
      <c r="W11" s="100">
        <v>7009</v>
      </c>
      <c r="X11" s="100">
        <v>7168</v>
      </c>
      <c r="Y11" s="100">
        <v>7844</v>
      </c>
      <c r="Z11" s="100">
        <v>8490</v>
      </c>
    </row>
    <row r="12" spans="4:26" x14ac:dyDescent="0.2">
      <c r="D12" s="100"/>
      <c r="E12" s="100"/>
      <c r="F12" s="100" t="s">
        <v>342</v>
      </c>
      <c r="G12" s="101">
        <f>SUM(G8:G11)</f>
        <v>66767</v>
      </c>
      <c r="H12" s="101">
        <f t="shared" ref="H12:O12" si="4">SUM(H8:H11)</f>
        <v>65263</v>
      </c>
      <c r="I12" s="101">
        <f t="shared" si="4"/>
        <v>67087</v>
      </c>
      <c r="J12" s="101">
        <f t="shared" si="4"/>
        <v>66837</v>
      </c>
      <c r="K12" s="101">
        <f t="shared" si="4"/>
        <v>69132</v>
      </c>
      <c r="L12" s="101">
        <f t="shared" si="4"/>
        <v>70245</v>
      </c>
      <c r="M12" s="101">
        <f t="shared" si="4"/>
        <v>69077</v>
      </c>
      <c r="N12" s="101">
        <f t="shared" si="4"/>
        <v>69158</v>
      </c>
      <c r="O12" s="101">
        <f t="shared" si="4"/>
        <v>69594</v>
      </c>
      <c r="Q12" s="100" t="s">
        <v>342</v>
      </c>
      <c r="R12" s="101">
        <f>SUM(R8:R11)</f>
        <v>66767</v>
      </c>
      <c r="S12" s="101">
        <f t="shared" ref="S12:Z12" si="5">SUM(S8:S11)</f>
        <v>65263</v>
      </c>
      <c r="T12" s="101">
        <f t="shared" si="5"/>
        <v>67087</v>
      </c>
      <c r="U12" s="101">
        <f t="shared" si="5"/>
        <v>66837</v>
      </c>
      <c r="V12" s="101">
        <f t="shared" si="5"/>
        <v>69132</v>
      </c>
      <c r="W12" s="101">
        <f t="shared" si="5"/>
        <v>70245</v>
      </c>
      <c r="X12" s="101">
        <f t="shared" si="5"/>
        <v>69077</v>
      </c>
      <c r="Y12" s="101">
        <f t="shared" si="5"/>
        <v>69158</v>
      </c>
      <c r="Z12" s="101">
        <f t="shared" si="5"/>
        <v>69594</v>
      </c>
    </row>
    <row r="14" spans="4:26" x14ac:dyDescent="0.2">
      <c r="D14" s="100" t="s">
        <v>346</v>
      </c>
      <c r="E14" s="100"/>
      <c r="F14" s="100"/>
      <c r="G14" s="102" t="s">
        <v>2</v>
      </c>
      <c r="H14" s="102" t="s">
        <v>3</v>
      </c>
      <c r="I14" s="102" t="s">
        <v>4</v>
      </c>
      <c r="J14" s="102" t="s">
        <v>5</v>
      </c>
      <c r="K14" s="102" t="s">
        <v>6</v>
      </c>
      <c r="L14" s="102" t="s">
        <v>7</v>
      </c>
      <c r="M14" s="102" t="s">
        <v>8</v>
      </c>
      <c r="N14" s="102" t="s">
        <v>9</v>
      </c>
      <c r="O14" s="102" t="s">
        <v>10</v>
      </c>
    </row>
    <row r="15" spans="4:26" x14ac:dyDescent="0.2">
      <c r="D15" s="100"/>
      <c r="E15" s="100"/>
      <c r="F15" s="100" t="s">
        <v>178</v>
      </c>
      <c r="G15" s="121">
        <f t="shared" ref="G15:O15" si="6">G8/G$3</f>
        <v>0.15332195063503476</v>
      </c>
      <c r="H15" s="121">
        <f t="shared" si="6"/>
        <v>0.16405926788532552</v>
      </c>
      <c r="I15" s="121">
        <f t="shared" si="6"/>
        <v>0.15903230134005097</v>
      </c>
      <c r="J15" s="121">
        <f t="shared" si="6"/>
        <v>0.15398656432814159</v>
      </c>
      <c r="K15" s="121">
        <f t="shared" si="6"/>
        <v>0.13789561997338426</v>
      </c>
      <c r="L15" s="121">
        <f t="shared" si="6"/>
        <v>0.11545470075736006</v>
      </c>
      <c r="M15" s="121">
        <f t="shared" si="6"/>
        <v>0.10691122821240373</v>
      </c>
      <c r="N15" s="121">
        <f t="shared" si="6"/>
        <v>8.7189126662810867E-2</v>
      </c>
      <c r="O15" s="121">
        <f t="shared" si="6"/>
        <v>9.1472088512105754E-2</v>
      </c>
    </row>
    <row r="16" spans="4:26" x14ac:dyDescent="0.2">
      <c r="D16" s="100"/>
      <c r="E16" s="100"/>
      <c r="F16" s="100" t="s">
        <v>177</v>
      </c>
      <c r="G16" s="121">
        <f t="shared" ref="G16:O16" si="7">G9/G$3</f>
        <v>0.76253594536304814</v>
      </c>
      <c r="H16" s="121">
        <f t="shared" si="7"/>
        <v>0.74947520034322668</v>
      </c>
      <c r="I16" s="121">
        <f t="shared" si="7"/>
        <v>0.74437670487575835</v>
      </c>
      <c r="J16" s="121">
        <f t="shared" si="7"/>
        <v>0.74955488726304298</v>
      </c>
      <c r="K16" s="121">
        <f t="shared" si="7"/>
        <v>0.76731470230862697</v>
      </c>
      <c r="L16" s="121">
        <f t="shared" si="7"/>
        <v>0.78472182677524061</v>
      </c>
      <c r="M16" s="121">
        <f t="shared" si="7"/>
        <v>0.78931901094446699</v>
      </c>
      <c r="N16" s="121">
        <f t="shared" si="7"/>
        <v>0.79936379410063618</v>
      </c>
      <c r="O16" s="121">
        <f t="shared" si="7"/>
        <v>0.78652202026007612</v>
      </c>
    </row>
    <row r="17" spans="3:15" x14ac:dyDescent="0.2">
      <c r="D17" s="100"/>
      <c r="E17" s="100"/>
      <c r="F17" s="100" t="s">
        <v>182</v>
      </c>
      <c r="G17" s="121">
        <f t="shared" ref="G17:O17" si="8">G10/G$3</f>
        <v>6.440210879463216E-4</v>
      </c>
      <c r="H17" s="121">
        <f t="shared" si="8"/>
        <v>2.6048450117218026E-4</v>
      </c>
      <c r="I17" s="121">
        <f t="shared" si="8"/>
        <v>8.9436105355732102E-5</v>
      </c>
      <c r="J17" s="121">
        <f t="shared" si="8"/>
        <v>8.9770636024956243E-5</v>
      </c>
      <c r="K17" s="121">
        <f t="shared" si="8"/>
        <v>0</v>
      </c>
      <c r="L17" s="121">
        <f t="shared" si="8"/>
        <v>5.6944365355048118E-5</v>
      </c>
      <c r="M17" s="121">
        <f t="shared" si="8"/>
        <v>1.4476808153338353E-5</v>
      </c>
      <c r="N17" s="121">
        <f t="shared" si="8"/>
        <v>0</v>
      </c>
      <c r="O17" s="121">
        <f t="shared" si="8"/>
        <v>0</v>
      </c>
    </row>
    <row r="18" spans="3:15" x14ac:dyDescent="0.2">
      <c r="D18" s="100"/>
      <c r="E18" s="100"/>
      <c r="F18" s="100" t="s">
        <v>180</v>
      </c>
      <c r="G18" s="121">
        <f t="shared" ref="G18:O18" si="9">G11/G$3</f>
        <v>8.3483105679367356E-2</v>
      </c>
      <c r="H18" s="121">
        <f t="shared" si="9"/>
        <v>8.6205047270275656E-2</v>
      </c>
      <c r="I18" s="121">
        <f t="shared" si="9"/>
        <v>9.6501557678834948E-2</v>
      </c>
      <c r="J18" s="121">
        <f t="shared" si="9"/>
        <v>9.6368777772790515E-2</v>
      </c>
      <c r="K18" s="121">
        <f t="shared" si="9"/>
        <v>9.4789677717988768E-2</v>
      </c>
      <c r="L18" s="121">
        <f t="shared" si="9"/>
        <v>9.9780764193383067E-2</v>
      </c>
      <c r="M18" s="121">
        <f t="shared" si="9"/>
        <v>0.10376976084312931</v>
      </c>
      <c r="N18" s="121">
        <f t="shared" si="9"/>
        <v>0.11341816078658185</v>
      </c>
      <c r="O18" s="121">
        <f t="shared" si="9"/>
        <v>0.12199152237948128</v>
      </c>
    </row>
    <row r="22" spans="3:15" x14ac:dyDescent="0.2">
      <c r="C22" s="100" t="s">
        <v>177</v>
      </c>
      <c r="D22" s="100"/>
      <c r="E22" s="100"/>
      <c r="F22" s="100" t="s">
        <v>30</v>
      </c>
      <c r="G22" s="100">
        <v>50913</v>
      </c>
      <c r="H22" s="100">
        <v>48913</v>
      </c>
      <c r="I22" s="100">
        <v>49938</v>
      </c>
      <c r="J22" s="100">
        <v>50098</v>
      </c>
      <c r="K22" s="100">
        <v>53046</v>
      </c>
      <c r="L22" s="100">
        <v>55122</v>
      </c>
      <c r="M22" s="100">
        <v>54523</v>
      </c>
      <c r="N22" s="100">
        <v>55284</v>
      </c>
      <c r="O22" s="100">
        <v>54738</v>
      </c>
    </row>
    <row r="23" spans="3:15" x14ac:dyDescent="0.2">
      <c r="C23" s="100" t="s">
        <v>178</v>
      </c>
      <c r="D23" s="100"/>
      <c r="E23" s="100"/>
      <c r="F23" s="100" t="s">
        <v>30</v>
      </c>
      <c r="G23" s="100">
        <v>10237</v>
      </c>
      <c r="H23" s="100">
        <v>10707</v>
      </c>
      <c r="I23" s="100">
        <v>10669</v>
      </c>
      <c r="J23" s="100">
        <v>10292</v>
      </c>
      <c r="K23" s="100">
        <v>9533</v>
      </c>
      <c r="L23" s="100">
        <v>8110</v>
      </c>
      <c r="M23" s="100">
        <v>7385</v>
      </c>
      <c r="N23" s="100">
        <v>6030</v>
      </c>
      <c r="O23" s="100">
        <v>6366</v>
      </c>
    </row>
    <row r="24" spans="3:15" x14ac:dyDescent="0.2">
      <c r="C24" s="100" t="s">
        <v>182</v>
      </c>
      <c r="D24" s="100"/>
      <c r="E24" s="102"/>
      <c r="F24" s="102" t="s">
        <v>30</v>
      </c>
      <c r="G24" s="101">
        <v>43</v>
      </c>
      <c r="H24" s="101">
        <v>17</v>
      </c>
      <c r="I24" s="101">
        <v>6</v>
      </c>
      <c r="J24" s="101">
        <v>6</v>
      </c>
      <c r="K24" s="101">
        <v>0</v>
      </c>
      <c r="L24" s="101">
        <v>4</v>
      </c>
      <c r="M24" s="101">
        <v>1</v>
      </c>
      <c r="N24" s="101">
        <v>0</v>
      </c>
      <c r="O24" s="101">
        <v>0</v>
      </c>
    </row>
    <row r="25" spans="3:15" x14ac:dyDescent="0.2">
      <c r="C25" s="100" t="s">
        <v>180</v>
      </c>
      <c r="D25" s="100"/>
      <c r="E25" s="102"/>
      <c r="F25" s="102" t="s">
        <v>30</v>
      </c>
      <c r="G25" s="101">
        <v>5574</v>
      </c>
      <c r="H25" s="101">
        <v>5626</v>
      </c>
      <c r="I25" s="101">
        <v>6474</v>
      </c>
      <c r="J25" s="101">
        <v>6441</v>
      </c>
      <c r="K25" s="101">
        <v>6553</v>
      </c>
      <c r="L25" s="101">
        <v>7009</v>
      </c>
      <c r="M25" s="101">
        <v>7168</v>
      </c>
      <c r="N25" s="101">
        <v>7844</v>
      </c>
      <c r="O25" s="101">
        <v>8490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Tabell11558 fra SSB</vt:lpstr>
      <vt:lpstr>Tabell 11558 med justering</vt:lpstr>
      <vt:lpstr>Justeringsark </vt:lpstr>
      <vt:lpstr>Totalark grafer</vt:lpstr>
      <vt:lpstr>Husholdninger</vt:lpstr>
      <vt:lpstr>Transport</vt:lpstr>
      <vt:lpstr>Industri, bergverk oljeraf</vt:lpstr>
      <vt:lpstr>Utvinning av olje og gass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holte</dc:creator>
  <cp:lastModifiedBy>Kristin Karlstad</cp:lastModifiedBy>
  <dcterms:created xsi:type="dcterms:W3CDTF">2020-01-14T09:44:26Z</dcterms:created>
  <dcterms:modified xsi:type="dcterms:W3CDTF">2020-03-25T09:50:29Z</dcterms:modified>
</cp:coreProperties>
</file>